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00" yWindow="-225" windowWidth="17535" windowHeight="127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Лист1!$A$1:$VZO$616</definedName>
  </definedNames>
  <calcPr calcId="125725"/>
</workbook>
</file>

<file path=xl/calcChain.xml><?xml version="1.0" encoding="utf-8"?>
<calcChain xmlns="http://schemas.openxmlformats.org/spreadsheetml/2006/main">
  <c r="K255" i="1"/>
  <c r="K306"/>
  <c r="Q71" l="1"/>
  <c r="Q609" l="1"/>
  <c r="P609"/>
  <c r="H569"/>
  <c r="H304"/>
  <c r="H592"/>
  <c r="G591"/>
  <c r="G568"/>
  <c r="F466"/>
  <c r="H70"/>
  <c r="G69"/>
  <c r="G30"/>
  <c r="H607" l="1"/>
  <c r="Q593"/>
  <c r="Q500"/>
  <c r="Q437"/>
  <c r="D73"/>
  <c r="Q254"/>
  <c r="F28"/>
  <c r="F606"/>
  <c r="F602"/>
  <c r="F600"/>
  <c r="K594"/>
  <c r="F589"/>
  <c r="K571"/>
  <c r="F565"/>
  <c r="F555"/>
  <c r="F553"/>
  <c r="F551"/>
  <c r="F549"/>
  <c r="F544"/>
  <c r="F540"/>
  <c r="F542"/>
  <c r="F538"/>
  <c r="F536"/>
  <c r="F534"/>
  <c r="F545" s="1"/>
  <c r="F527" l="1"/>
  <c r="F525"/>
  <c r="F523"/>
  <c r="F521"/>
  <c r="F519"/>
  <c r="F514"/>
  <c r="F510"/>
  <c r="F508"/>
  <c r="F506"/>
  <c r="F460"/>
  <c r="F450"/>
  <c r="K72" l="1"/>
  <c r="K610"/>
  <c r="D611" s="1"/>
  <c r="F425"/>
  <c r="F419"/>
  <c r="F417"/>
  <c r="F413"/>
  <c r="F411"/>
  <c r="F380"/>
  <c r="K429"/>
  <c r="F401"/>
  <c r="F373"/>
  <c r="F374" s="1"/>
  <c r="F368"/>
  <c r="F369" s="1"/>
  <c r="F301"/>
  <c r="F290"/>
  <c r="F285"/>
  <c r="F278"/>
  <c r="F281" s="1"/>
  <c r="K266"/>
  <c r="F273"/>
  <c r="F271"/>
  <c r="F269"/>
  <c r="F260"/>
  <c r="F264"/>
  <c r="F262"/>
  <c r="K251"/>
  <c r="F249"/>
  <c r="F250" s="1"/>
  <c r="F244"/>
  <c r="F242"/>
  <c r="F233"/>
  <c r="F231"/>
  <c r="F229"/>
  <c r="F227"/>
  <c r="F225"/>
  <c r="F198"/>
  <c r="F192"/>
  <c r="F182"/>
  <c r="F183" s="1"/>
  <c r="F176"/>
  <c r="F152"/>
  <c r="F129"/>
  <c r="F124"/>
  <c r="F125" s="1"/>
  <c r="F108"/>
  <c r="F114"/>
  <c r="F116"/>
  <c r="F88"/>
  <c r="F265" l="1"/>
  <c r="F274"/>
  <c r="F234"/>
  <c r="F23" l="1"/>
  <c r="F512" l="1"/>
  <c r="F515" s="1"/>
  <c r="F529"/>
  <c r="F530" s="1"/>
  <c r="K567" l="1"/>
  <c r="F566"/>
  <c r="K562"/>
  <c r="F556"/>
  <c r="F560"/>
  <c r="F561" s="1"/>
  <c r="F470"/>
  <c r="F409" l="1"/>
  <c r="F407"/>
  <c r="F432"/>
  <c r="F433" s="1"/>
  <c r="K434"/>
  <c r="F399"/>
  <c r="F395"/>
  <c r="F393"/>
  <c r="F391"/>
  <c r="F385"/>
  <c r="F378"/>
  <c r="F381" s="1"/>
  <c r="F363"/>
  <c r="F354"/>
  <c r="F355" s="1"/>
  <c r="F325"/>
  <c r="F326" s="1"/>
  <c r="F428" l="1"/>
  <c r="F238" l="1"/>
  <c r="F66" l="1"/>
  <c r="F67" s="1"/>
  <c r="F64"/>
  <c r="F53"/>
  <c r="F33"/>
  <c r="F34" s="1"/>
  <c r="K35"/>
  <c r="F38" l="1"/>
  <c r="F39" s="1"/>
  <c r="K29" l="1"/>
  <c r="F27"/>
  <c r="F25"/>
  <c r="F144" l="1"/>
  <c r="F145" s="1"/>
  <c r="F135"/>
  <c r="F496" l="1"/>
  <c r="Q305" l="1"/>
  <c r="K467"/>
  <c r="K246" l="1"/>
  <c r="F240"/>
  <c r="F245" s="1"/>
  <c r="F582" l="1"/>
  <c r="F580"/>
  <c r="F578"/>
  <c r="F576"/>
  <c r="F216"/>
  <c r="K68" l="1"/>
  <c r="F598" l="1"/>
  <c r="K590"/>
  <c r="Q570"/>
  <c r="D572" s="1"/>
  <c r="K557"/>
  <c r="K546"/>
  <c r="K531"/>
  <c r="K516"/>
  <c r="K497"/>
  <c r="K492"/>
  <c r="F490"/>
  <c r="F491" s="1"/>
  <c r="K487"/>
  <c r="F485"/>
  <c r="F486" s="1"/>
  <c r="K482"/>
  <c r="K477"/>
  <c r="F480"/>
  <c r="F481" s="1"/>
  <c r="F475"/>
  <c r="F476" s="1"/>
  <c r="K472"/>
  <c r="F471"/>
  <c r="K462"/>
  <c r="F461"/>
  <c r="K457"/>
  <c r="F455"/>
  <c r="F456" s="1"/>
  <c r="K452"/>
  <c r="F448"/>
  <c r="K445"/>
  <c r="F444"/>
  <c r="K382"/>
  <c r="K375"/>
  <c r="K370"/>
  <c r="K365"/>
  <c r="F359"/>
  <c r="F364" s="1"/>
  <c r="K356"/>
  <c r="K347"/>
  <c r="F345"/>
  <c r="F346" s="1"/>
  <c r="K334"/>
  <c r="F330"/>
  <c r="F333" s="1"/>
  <c r="K327"/>
  <c r="K317"/>
  <c r="F313"/>
  <c r="F316" s="1"/>
  <c r="G318" s="1"/>
  <c r="G435" l="1"/>
  <c r="H436" s="1"/>
  <c r="D595"/>
  <c r="F451"/>
  <c r="G498" s="1"/>
  <c r="H499" s="1"/>
  <c r="H608" s="1"/>
  <c r="D502" l="1"/>
  <c r="D439"/>
  <c r="K302"/>
  <c r="K297"/>
  <c r="F296"/>
  <c r="K292"/>
  <c r="F291"/>
  <c r="K287"/>
  <c r="F286"/>
  <c r="K282"/>
  <c r="K275"/>
  <c r="K235"/>
  <c r="G303" l="1"/>
  <c r="D307" s="1"/>
  <c r="K222"/>
  <c r="F221"/>
  <c r="K217"/>
  <c r="K200"/>
  <c r="F196"/>
  <c r="F199" s="1"/>
  <c r="K193"/>
  <c r="K184"/>
  <c r="K177"/>
  <c r="K170"/>
  <c r="F169"/>
  <c r="K165"/>
  <c r="F163"/>
  <c r="F164" s="1"/>
  <c r="K160"/>
  <c r="F156"/>
  <c r="F159" s="1"/>
  <c r="K153"/>
  <c r="K146"/>
  <c r="K139"/>
  <c r="F133"/>
  <c r="F138" s="1"/>
  <c r="K126"/>
  <c r="K118"/>
  <c r="F102"/>
  <c r="F100"/>
  <c r="F96"/>
  <c r="K89"/>
  <c r="G252" l="1"/>
  <c r="F117"/>
  <c r="G119" s="1"/>
  <c r="F206"/>
  <c r="H253" l="1"/>
  <c r="D256" s="1"/>
  <c r="K61"/>
  <c r="F55"/>
  <c r="F60" s="1"/>
  <c r="K50"/>
  <c r="F48"/>
  <c r="F49" s="1"/>
  <c r="K45"/>
  <c r="F43"/>
  <c r="F44" s="1"/>
  <c r="K40"/>
</calcChain>
</file>

<file path=xl/sharedStrings.xml><?xml version="1.0" encoding="utf-8"?>
<sst xmlns="http://schemas.openxmlformats.org/spreadsheetml/2006/main" count="5897" uniqueCount="371">
  <si>
    <t>Степень достижения целевых показателей структурных элементов подпрограммы/ целей ГП</t>
  </si>
  <si>
    <t>Степень соответствия запланированному уровню затрат п/п, гп</t>
  </si>
  <si>
    <t>значение целевого показателя</t>
  </si>
  <si>
    <t>/</t>
  </si>
  <si>
    <t>где А – количество проектов,</t>
  </si>
  <si>
    <t>В – количество мероприятий п/п</t>
  </si>
  <si>
    <t>Количество ожидаемых результатов структурных элементов</t>
  </si>
  <si>
    <t>ОБ</t>
  </si>
  <si>
    <t>ФБ</t>
  </si>
  <si>
    <t>МБ</t>
  </si>
  <si>
    <t>Внб</t>
  </si>
  <si>
    <t>План (Цп)</t>
  </si>
  <si>
    <t>Факт (Цф)</t>
  </si>
  <si>
    <t>предусмотренных</t>
  </si>
  <si>
    <t>выполненных</t>
  </si>
  <si>
    <t>Степень выполнения СВсэп/п=Ксэф/Ксэп</t>
  </si>
  <si>
    <t>ССузп/п=                     или
ССузп/п=                       или Ссузп/п=</t>
  </si>
  <si>
    <t>Степень достижения целевых показателей регионального проекта 1.1 
где n – кол-во цп регионального проекта</t>
  </si>
  <si>
    <t>Степень выполнения ожидаемых результатов регионального проекта 1.1 СВсэп/п</t>
  </si>
  <si>
    <t>х</t>
  </si>
  <si>
    <t>Степень достижения целевых показателей проектной части</t>
  </si>
  <si>
    <t>Мероприятие 1.1 «Развитие сети дошкольных образовательных организаций»</t>
  </si>
  <si>
    <t>Мероприятие 1.2 «Создание условий для повышения квалификации педагогических и руководящих кадров в системе дошкольного образования»</t>
  </si>
  <si>
    <t>Мероприятие 1.3 «Внедрение независимой системы оценки качества дошкольного образования»</t>
  </si>
  <si>
    <t>Мероприятие 1.4 «Материальная поддержка воспитания и обучения детей, посещающих образовательные организации, реализующие образовательную программу дошкольного образования»</t>
  </si>
  <si>
    <t>Мероприятие 1.5 «Обеспечение государственных гарантий на получение общедоступного и бесплатного дошкольного образования в муниципальных и частных дошкольных образовательных организациях»</t>
  </si>
  <si>
    <t>Степень выполнения ожидаемых результатов мероприятия 1.1 СВсэп/п</t>
  </si>
  <si>
    <t>Степень выполнения ожидаемых результатов мероприятия 1.2 СВсэп/п</t>
  </si>
  <si>
    <t>Степень выполнения ожидаемых результатов мероприятия 1.3 СВсэп/п</t>
  </si>
  <si>
    <t>Степень выполнения ожидаемых результатов мероприятия 1.4 СВсэп/п</t>
  </si>
  <si>
    <t>Степень выполнения ожидаемых результатов мероприятия 1.5 СВсэп/п</t>
  </si>
  <si>
    <t>Степень достижения целевых показателей процессной части</t>
  </si>
  <si>
    <t>Степень достижения целевых показателей подпрограммы</t>
  </si>
  <si>
    <t>Степень соответствия запланированному уровню затрат (Ссузп/п) (гр16)</t>
  </si>
  <si>
    <t>Степень выполнения структурных элементов п/п 1 Свсэп/п (гр10)</t>
  </si>
  <si>
    <t>Эффективность реализации п/п1
0,5*СДцпп/п1+0,3*ССузп/п1+0,2*СВсэп/п1 или 0,5*СДцпп/п+05*СВсэп/п (в случае отсутствия финансирования)</t>
  </si>
  <si>
    <t>Подпрограмма 2 «Развитие системы общего и дополнительного образования»</t>
  </si>
  <si>
    <t xml:space="preserve">Региональный проект 2.2 «Современная школа» (в целях выполнения задач федерального проекта «Современная школа») </t>
  </si>
  <si>
    <t>Степень достижения целевых показателей регионального проекта 2.1 
где n – кол-во цп регионального проекта</t>
  </si>
  <si>
    <t>Степень достижения целевых показателей регионального проекта 2.2 
где n – кол-во цп регионального проекта</t>
  </si>
  <si>
    <t>Степень выполнения ожидаемых результатов регионального проекта 2.2 СВсэп/п</t>
  </si>
  <si>
    <t>Степень выполнения ожидаемых результатов регионального проекта 2.1 СВсэп/п</t>
  </si>
  <si>
    <t>Мероприятие 2.1 «Развитие сети общеобразовательных организаций и организаций дополнительного образования, соответствующих современным требованиям, развитие творческих способностей учащихся»</t>
  </si>
  <si>
    <t>Мероприятие 2.2 «Обеспечение условий для обучения детей с ограниченными возможностями здоровья, обучающихся в общеобразовательных организациях»</t>
  </si>
  <si>
    <t>2.21. "Доля детей-инвалидов, которым созданы условия для получения качественного начального общего, основного общего, среднего общего образования, от общей численности детей-инвалидов школьного возраста"</t>
  </si>
  <si>
    <t>Степень выполнения ожидаемых результатов мероприятия 2.1 СВсэп/п</t>
  </si>
  <si>
    <t>Степень выполнения ожидаемых результатов мероприятия 2.2 СВсэп/п</t>
  </si>
  <si>
    <t>Степень достижения целевых показателей мероприятия 1.1 
где n – кол-во цп мероприятия</t>
  </si>
  <si>
    <t>Степень достижения целевых показателей мероприятия 1.2 
где n – кол-во цп мероприятия</t>
  </si>
  <si>
    <t>Степень достижения целевых показателей мероприятия 1.3 
где n – кол-во цп мероприятия</t>
  </si>
  <si>
    <t>Степень достижения целевых показателей мероприятия 1.4 
где n – кол-во цп мероприятия</t>
  </si>
  <si>
    <t>Степень достижения целевых показателей мероприятия 1.5 
где n – кол-во цп мероприятия</t>
  </si>
  <si>
    <t>Степень достижения целевых показателей мероприятия 2.1 
где n – кол-во цп мероприятия</t>
  </si>
  <si>
    <t>Степень достижения целевых показателей мероприятия 2.2 
где n – кол-во цп мероприятия</t>
  </si>
  <si>
    <t>Степень достижения целевых показателей мероприятия 2.3 
где n – кол-во цп мероприятия</t>
  </si>
  <si>
    <t>Степень выполнения ожидаемых результатов мероприятия 2.3 СВсэп/п</t>
  </si>
  <si>
    <t>Мероприятие 2.3 «Развитие  кадрового потенциала  системы общего  и дополнительного образования детей»</t>
  </si>
  <si>
    <t>Мероприятие 2.4 «Развитие дополнительного и неформального образования и социализации детей»</t>
  </si>
  <si>
    <t>Степень достижения целевых показателей мероприятия 2.4 
где n – кол-во цп мероприятия</t>
  </si>
  <si>
    <t>Степень выполнения ожидаемых результатов мероприятия 2.4 СВсэп/п</t>
  </si>
  <si>
    <t>Мероприятие 2.5 «Формирование и развитие региональной системы оценки качества образования, в том числе 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качества»</t>
  </si>
  <si>
    <t>Степень достижения целевых показателей мероприятия 2.5 
где n – кол-во цп мероприятия</t>
  </si>
  <si>
    <t>Степень выполнения ожидаемых результатов мероприятия 2.5 СВсэп/п</t>
  </si>
  <si>
    <t>Мероприятие 2.6 «Обеспечение соответствия областных образовательных организаций требованиям федерального государственного стандарта, санитарным нормам и правилам, требованиям противопожарной и антитеррористической безопасности»</t>
  </si>
  <si>
    <t>Степень достижения целевых показателей мероприятия 2.6 
где n – кол-во цп мероприятия</t>
  </si>
  <si>
    <t>Степень выполнения ожидаемых результатов мероприятия 2.6 СВсэп/п</t>
  </si>
  <si>
    <t>Мероприятие 2.7 «Поощрение лучших учителей»</t>
  </si>
  <si>
    <t>Степень достижения целевых показателей мероприятия 2.7 
где n – кол-во цп мероприятия</t>
  </si>
  <si>
    <t>Степень выполнения ожидаемых результатов мероприятия 2.7 СВсэп/п</t>
  </si>
  <si>
    <t>Мероприятие 2.8 «Оказание государственных услуг общеобразовательными организациями, в том числе для обучающихся по адаптированным образовательным программам, организациями дополнительного образования, иными организациями в сфере оценки качества образования»</t>
  </si>
  <si>
    <t>Степень достижения целевых показателей мероприятия 2.8 
где n – кол-во цп мероприятия</t>
  </si>
  <si>
    <t>Степень выполнения ожидаемых результатов мероприятия 2.8 СВсэп/п</t>
  </si>
  <si>
    <t>Мероприятие 2.9 «Социальное обеспечение обучающихся общеобразовательных областных государственных учреждений, за исключением детей-сирот и детей, оставшихся без попечения родителей»</t>
  </si>
  <si>
    <t>Степень достижения целевых показателей мероприятия 2.9 
где n – кол-во цп мероприятия</t>
  </si>
  <si>
    <t>Степень выполнения ожидаемых результатов мероприятия 2.9 СВсэп/п</t>
  </si>
  <si>
    <t>Мероприятие 2.10 «Обеспечение государственных гарантий на получение общедоступного и бесплатного дошкольного, начального общего, основного общего, среднего общего образования в муниципальных и частных общеобразовательных организациях»</t>
  </si>
  <si>
    <t>Степень достижения целевых показателей мероприятия 2.10 
где n – кол-во цп мероприятия</t>
  </si>
  <si>
    <t>Степень выполнения ожидаемых результатов мероприятия 2.10 СВсэп/п</t>
  </si>
  <si>
    <t>Мероприятие 2.11 «Организация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образования»</t>
  </si>
  <si>
    <t>Степень достижения целевых показателей мероприятия 2.11 
где n – кол-во цп мероприятия</t>
  </si>
  <si>
    <t>Степень выполнения ожидаемых результатов мероприятия 2.11 СВсэп/п</t>
  </si>
  <si>
    <t>Степень достижения целевых показателей мероприятия 2.12 
где n – кол-во цп мероприятия</t>
  </si>
  <si>
    <t>Степень выполнения ожидаемых результатов мероприятия 2.12 СВсэп/п</t>
  </si>
  <si>
    <t>Мероприятие 2.12 «Создание в общеобразовательных организациях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образования»</t>
  </si>
  <si>
    <t>Мероприятие 2.13 «Создание в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образования»</t>
  </si>
  <si>
    <t>2.23. "Доля обучающихся отдельных категорий в муниципальных образовательных организациях обеспеченных льготами на питание от общего количества обучающихся отдельных категорий"</t>
  </si>
  <si>
    <t>Степень достижения целевых показателей мероприятия 2.13
где n – кол-во цп мероприятия</t>
  </si>
  <si>
    <t>Степень выполнения ожидаемых результатов мероприятия 2.13 СВсэп/п</t>
  </si>
  <si>
    <t>Мероприятие 2.14 «Оказание государственных услуг социально-ориентированными некоммерческими организациями, предоставляющими услуги по дополнительному образованию детей»</t>
  </si>
  <si>
    <t>Мероприятие 2.15 «Создание условий, обеспечивающих развитие и функционирование образовательного проекта «Яндекс.Лицей»</t>
  </si>
  <si>
    <t>Степень достижения целевых показателей мероприятия 2.14 
где n – кол-во цп мероприятия</t>
  </si>
  <si>
    <t>Степень достижения целевых показателей мероприятия 2.15
где n – кол-во цп мероприятия</t>
  </si>
  <si>
    <t>Степень выполнения ожидаемых результатов мероприятия 2.14 СВсэп/п</t>
  </si>
  <si>
    <t>Степень выполнения ожидаемых результатов мероприятия 2.15 СВсэп/п</t>
  </si>
  <si>
    <t>Мероприятие 2.17 «Поддержка муниципальных образовательных организаций»</t>
  </si>
  <si>
    <t>Степень достижения целевых показателей мероприятия 2.17
где n – кол-во цп мероприятия</t>
  </si>
  <si>
    <t>Степень выполнения ожидаемых результатов мероприятия 2.17 СВсэп/п</t>
  </si>
  <si>
    <t>Подпрограмма 3 «Поддержка одаренных детей Саратовской области»</t>
  </si>
  <si>
    <t>Мероприятие 3.2 «Проведение региональных этапов Всероссийских мероприятий с одаренными детьми»</t>
  </si>
  <si>
    <t>Степень достижения целевых показателей мероприятия 3.2 
где n – кол-во цп мероприятия</t>
  </si>
  <si>
    <t>Степень выполнения ожидаемых результатов мероприятия 3.2 СВсэп/п</t>
  </si>
  <si>
    <t>Мероприятие 3.3 «Организация областных мероприятий с одаренными детьми»</t>
  </si>
  <si>
    <t>Степень достижения целевых показателей мероприятия 3.3 
где n – кол-во цп мероприятия</t>
  </si>
  <si>
    <t>Степень выполнения ожидаемых результатов мероприятия 3.3 СВсэп/п</t>
  </si>
  <si>
    <t>Мероприятие 3.4 «Участие одаренных детей во всероссийских мероприятиях»</t>
  </si>
  <si>
    <t>Степень достижения целевых показателей мероприятия 3.4 
где n – кол-во цп мероприятия</t>
  </si>
  <si>
    <t>Степень выполнения ожидаемых результатов мероприятия 3.4 СВсэп/п</t>
  </si>
  <si>
    <t>Мероприятие 3.5 «Участие в проведении международных мероприятий с одаренными детьми»</t>
  </si>
  <si>
    <t>Степень достижения целевых показателей мероприятия 3.5 
где n – кол-во цп мероприятия</t>
  </si>
  <si>
    <t>Степень выполнения ожидаемых результатов мероприятия 3.5 СВсэп/п</t>
  </si>
  <si>
    <t>Мероприятие 3.6 «Поощрение педагогических работников образовательных организаций области»</t>
  </si>
  <si>
    <t>Степень достижения целевых показателей мероприятия 3.6 
где n – кол-во цп мероприятия</t>
  </si>
  <si>
    <t>Степень выполнения ожидаемых результатов мероприятия 3.6 СВсэп/п</t>
  </si>
  <si>
    <t>Мероприятие 3.7 «Разработка олимпиадных заданий для муниципального этапа Всероссийской олимпиады школьников»</t>
  </si>
  <si>
    <t>Степень достижения целевых показателей мероприятия 3.7 
где n – кол-во цп мероприятия</t>
  </si>
  <si>
    <t>Степень выполнения ожидаемых результатов мероприятия 3.7 СВсэп/п</t>
  </si>
  <si>
    <t>Подпрограмма 4 «Развитие  профессионального образования»</t>
  </si>
  <si>
    <t>Региональный проект 4.1 «Молодые профессионалы (Повышение конкурентоспособности профессионального образования)» (в целях выполнения задач федерального проекта «Молодые профессионалы» (Повышение конкурентоспособности профессионального образования)»)</t>
  </si>
  <si>
    <t>Степень выполнения ожидаемых результатов регионального проекта 4.1 СВсэп/п</t>
  </si>
  <si>
    <t>Мероприятие 4.1 «Развитие инфраструктуры образования и повышение ее инвестиционной привлекательности, ремонт, реконструкция зданий, сооружений и коммунальной инфраструктуры, ликвидация аварийных ситуаций, обеспечение соответствия областных государственных профессиональных образовательных организаций требованиям федерального государственного стандарта, санитарным нормам и правилам, оборудование организаций в соответствии с требованиями противопожарной и антитеррористической безопасности»</t>
  </si>
  <si>
    <t>Степень достижения целевых показателей мероприятия 4.1 
где n – кол-во цп мероприятия</t>
  </si>
  <si>
    <t>Степень выполнения ожидаемых результатов мероприятия 4.1 СВсэп/п</t>
  </si>
  <si>
    <t>Мероприятие 4.2 «Внедрение методов комплексного планирования объемов и структуры подготовки кадров в регионе на основе анализа прогнозных потребностей в трудовых ресурсах по всем уровням профессионального образования, повышение квалификации и переподготовка кадров»</t>
  </si>
  <si>
    <t>Степень достижения целевых показателей мероприятия 4.2 
где n – кол-во цп мероприятия</t>
  </si>
  <si>
    <t>Степень выполнения ожидаемых результатов мероприятия 4.2 СВсэп/п</t>
  </si>
  <si>
    <t>Мероприятие 4.3 «Развитие современной инфраструктуры подготовки высококвалифицированных специалистов и рабочих кадров в соответствии с современными стандартами и передовыми технологиями»</t>
  </si>
  <si>
    <t>Степень достижения целевых показателей мероприятия 4.3 
где n – кол-во цп мероприятия</t>
  </si>
  <si>
    <t>Степень выполнения ожидаемых результатов мероприятия 4.3 СВсэп/п</t>
  </si>
  <si>
    <t>Мероприятие 4.4 «Создание комплексной системы профессиональной ориентации молодежи, направленной на повышение привлекательности программ профессионального образования, востребованных на региональном рынке труда, проведение ежегодных культурно-массовых и спортивных мероприятий для обучающихся и студентов профессиональных образовательных организаций области»</t>
  </si>
  <si>
    <t>Степень достижения целевых показателей мероприятия 4.4 
где n – кол-во цп мероприятия</t>
  </si>
  <si>
    <t>Степень выполнения ожидаемых результатов мероприятия 4.4 СВсэп/п</t>
  </si>
  <si>
    <t>Степень достижения целевых показателей мероприятия 4.5 
где n – кол-во цп мероприятия</t>
  </si>
  <si>
    <t>Степень выполнения ожидаемых результатов мероприятия 4.5 СВсэп/п</t>
  </si>
  <si>
    <t>Мероприятие 4.6 «Стипендиальное обеспечение и другие формы материальной поддержки обучающихся областных государственных профессиональных образовательных организаций»</t>
  </si>
  <si>
    <t>Степень достижения целевых показателей мероприятия 4.6 
где n – кол-во цп мероприятия</t>
  </si>
  <si>
    <t>Степень выполнения ожидаемых результатов мероприятия 4.6 СВсэп/п</t>
  </si>
  <si>
    <t>Степень достижения целевых показателей мероприятия 4.7 
где n – кол-во цп мероприятия</t>
  </si>
  <si>
    <t>Степень выполнения ожидаемых результатов мероприятия 4.7 СВсэп/п</t>
  </si>
  <si>
    <t>Мероприятие 4.7 «Государственная поддержка выпускников профессиональных образовательных организаций и образовательных организаций высшего образования, прибывших на работу в образовательные организации, расположенные в сельской местности»</t>
  </si>
  <si>
    <t>Мероприятие 4.8 «Оказание государственных услуг профессиональными образовательными организациями»</t>
  </si>
  <si>
    <t>Мероприятие 4.9 «Повышение уровня профессионального развития и занятости инвалидов»</t>
  </si>
  <si>
    <t>Степень достижения целевых показателей мероприятия 4.8 
где n – кол-во цп мероприятия</t>
  </si>
  <si>
    <t>Степень выполнения ожидаемых результатов мероприятия 4.8 СВсэп/п</t>
  </si>
  <si>
    <t>Степень достижения целевых показателей мероприятия 4.9 
где n – кол-во цп мероприятия</t>
  </si>
  <si>
    <t>Степень выполнения ожидаемых результатов мероприятия 4.9 СВсэп/п</t>
  </si>
  <si>
    <t>Степень выполнения структурных элементов п/п 4 Свсэп/п (гр10)</t>
  </si>
  <si>
    <t>Эффективность реализации п/п1
0,5*СДцпп/п1+0,3*ССузп/п4+0,2*СВсэп/п4 или 0,5*СДцпп/п+05*СВсэп/п (в случае отсутствия финансирования)</t>
  </si>
  <si>
    <t>Эффективность реализации п/п1
0,5*СДцпп/п1+0,3*ССузп/п3+0,2*СВсэп/п3 или 0,5*СДцпп/п+05*СВсэп/п (в случае отсутствия финансирования)</t>
  </si>
  <si>
    <t>Эффективность реализации п/п1
0,5*СДцпп/п2+0,3*ССузп/п2+0,2*СВсэп/п2 или 0,5*СДцпп/п+05*СВсэп/п (в случае отсутствия финансирования)</t>
  </si>
  <si>
    <t>Подпрограмма 5 «Социальная адаптация детей-сирот, детей, оставшихся без попечения родителей»</t>
  </si>
  <si>
    <t>Мероприятие 5.1 «Развитие семейных форм устройства детей, оставшихся без попечения родителей, и успешная социализация детей, переданных на воспитание в замещающие семьи»</t>
  </si>
  <si>
    <t>Степень достижения целевых показателей мероприятия 5.1 
где n – кол-во цп мероприятия</t>
  </si>
  <si>
    <t>Степень выполнения ожидаемых результатов мероприятия 5.1 СВсэп/п</t>
  </si>
  <si>
    <t>Мероприятие 5.2 «Создание условий для адаптации воспитанников государственных организаций из числа детей-сирот и детей, оставшихся без попечения родителей в обществе»</t>
  </si>
  <si>
    <t>Степень достижения целевых показателей мероприятия 5.2 
где n – кол-во цп мероприятия</t>
  </si>
  <si>
    <t>Степень выполнения ожидаемых результатов мероприятия 5.2 СВсэп/п</t>
  </si>
  <si>
    <t>Мероприятие 5.3 «Социальная поддержка детей-сирот и детей, оставшихся без попечения родителей»</t>
  </si>
  <si>
    <t>Степень достижения целевых показателей мероприятия 5.3 
где n – кол-во цп мероприятия</t>
  </si>
  <si>
    <t>Степень выполнения ожидаемых результатов мероприятия 5.3 СВсэп/п</t>
  </si>
  <si>
    <t>Степень достижения целевых показателей мероприятия 5.4 
где n – кол-во цп мероприятия</t>
  </si>
  <si>
    <t>Степень выполнения ожидаемых результатов мероприятия 5.4 СВсэп/п</t>
  </si>
  <si>
    <t>Мероприятие 5.4 «Оказание государственных услуг центрами психолого-педагогического и медико-социального сопровождения детей»</t>
  </si>
  <si>
    <t>Мероприятие 5.5 «Обеспечение деятельности органов опеки»</t>
  </si>
  <si>
    <t>Степень достижения целевых показателей мероприятия 5.5 
где n – кол-во цп мероприятия</t>
  </si>
  <si>
    <t>Степень выполнения ожидаемых результатов мероприятия 5.5 СВсэп/п</t>
  </si>
  <si>
    <t>Мероприятие 5.7 «Государственная поддержка при усыновлении (удочерении) детей-сирот и детей, оставшихся без попечения родителей»</t>
  </si>
  <si>
    <t>Степень достижения целевых показателей мероприятия 5.7 
где n – кол-во цп мероприятия</t>
  </si>
  <si>
    <t>Степень выполнения ожидаемых результатов мероприятия 5.7 СВсэп/п</t>
  </si>
  <si>
    <t>Мероприятие 5.8 «Выплаты приемной семье на содержание подопечных детей»</t>
  </si>
  <si>
    <t>Степень достижения целевых показателей мероприятия 5.8 
где n – кол-во цп мероприятия</t>
  </si>
  <si>
    <t>Степень выполнения ожидаемых результатов мероприятия 5.8 СВсэп/п</t>
  </si>
  <si>
    <t>Мероприятие 5.9 «Меры социальной поддержки и материальное обеспечение приемных семей»</t>
  </si>
  <si>
    <t>Степень достижения целевых показателей мероприятия 5.9 
где n – кол-во цп мероприятия</t>
  </si>
  <si>
    <t>Степень выполнения ожидаемых результатов мероприятия 5.9 СВсэп/п</t>
  </si>
  <si>
    <t>Мероприятие 5.10 «Выплаты семьям опекунов на содержание подопечных детей»</t>
  </si>
  <si>
    <t>Степень достижения целевых показателей мероприятия 5.10 
где n – кол-во цп мероприятия</t>
  </si>
  <si>
    <t>Степень выполнения ожидаемых результатов мероприятия 5.10 СВсэп/п</t>
  </si>
  <si>
    <t>Мероприятие 5.11 «Социальная поддержка лиц из числа детей-сирот и детей, оставшихся без попечения родителей, в период получения образования»</t>
  </si>
  <si>
    <t>Степень достижения целевых показателей мероприятия 5.11 
где n – кол-во цп мероприятия</t>
  </si>
  <si>
    <t>Степень выполнения ожидаемых результатов мероприятия 5.11 СВсэп/п</t>
  </si>
  <si>
    <t>Мероприятие 5.12 «Организация деятельности стажировочных площадок по профилактике социального сиротства»</t>
  </si>
  <si>
    <t>Степень достижения целевых показателей мероприятия 5.12 
где n – кол-во цп мероприятия</t>
  </si>
  <si>
    <t>Степень выполнения ожидаемых результатов мероприятия 5.12 СВсэп/п</t>
  </si>
  <si>
    <t>Мероприятие 6.1 «Мониторинг и оценка уровня финансовой грамотности населения области и защиты прав потребителей финансовых услуг»</t>
  </si>
  <si>
    <t>Степень достижения целевых показателей мероприятия 6.1 
где n – кол-во цп мероприятия</t>
  </si>
  <si>
    <t>Степень выполнения ожидаемых результатов мероприятия 6.1 СВсэп/п</t>
  </si>
  <si>
    <t>Мероприятие 6.2 «Создание потенциала в области повышения финансовой грамотности»</t>
  </si>
  <si>
    <t>Степень достижения целевых показателей мероприятия 6.2 
где n – кол-во цп мероприятия</t>
  </si>
  <si>
    <t>Степень выполнения ожидаемых результатов мероприятия 6.2 СВсэп/п</t>
  </si>
  <si>
    <t>Мероприятие 6.3 «Разработка и реализация образовательных программ и информационных кампаний по повышению финансовой грамотности»</t>
  </si>
  <si>
    <t>Мероприятие 6.4 «Совершенствование защиты прав потребителей финансовых услуг»</t>
  </si>
  <si>
    <t>Степень достижения целевых показателей мероприятия 6.3 
где n – кол-во цп мероприятия</t>
  </si>
  <si>
    <t>Степень выполнения ожидаемых результатов мероприятия 6.3 СВсэп/п</t>
  </si>
  <si>
    <t>Степень достижения целевых показателей мероприятия 6.4 
где n – кол-во цп мероприятия</t>
  </si>
  <si>
    <t>Степень выполнения ожидаемых результатов мероприятия 6.4 СВсэп/п</t>
  </si>
  <si>
    <t>Степень выполнения структурных элементов п/п 6 Свсэп/п (гр10)</t>
  </si>
  <si>
    <t>Эффективность реализации п/п6
0,5*СДцпп/п6+0,3*ССузп/п6+0,2*СВсэп/п6 или 0,5*СДцпп/п+05*СВсэп/п (в случае отсутствия финансирования)</t>
  </si>
  <si>
    <t>Степень выполнения структурных элементов п/п 5 Свсэп/п (гр10)</t>
  </si>
  <si>
    <t>Эффективность реализации п/п5
0,5*СДцпп/п5+0,3*ССузп/п5+0,2*СВсэп/п5 или 0,5*СДцпп/п+05*СВсэп/п (в случае отсутствия финансирования)</t>
  </si>
  <si>
    <t>Подпрограмма 7 «Совершенствование управления системой образования»</t>
  </si>
  <si>
    <t>Подпрограмма 6 «Развитие финансовой грамотности населения области»</t>
  </si>
  <si>
    <t>Региональный проект 7.1 «Цифровая образовательная среда» (в целях выполнения задач федерального проекта «Цифровая образовательная среда»)</t>
  </si>
  <si>
    <t>Степень достижения целевых показателей регионального проекта
где n – кол-во цп регионального проекта</t>
  </si>
  <si>
    <t>Степень выполнения ожидаемых результатов регионального проекта СВсэп/п</t>
  </si>
  <si>
    <t>Эффективность реализации п/п7
0,5*СДцпп/п7+0,3*ССузп/п7+0,2*СВсэп/п6 или 0,5*СДцпп/п+05*СВсэп/п (в случае отсутствия финансирования)</t>
  </si>
  <si>
    <t>Цель 1. Доступность дошкольного образования для детей в возрасте до трех лет</t>
  </si>
  <si>
    <t>Цель 2. Удельный вес обучающихся в общеобразовательных организациях, которые обучаются в соответствии с требованиями федеральных государственных образовательных стандартов, от общего количества обучающихся</t>
  </si>
  <si>
    <t>Цель 3. Количество участников регионального и заключительного этапа всероссийской олимпиады школьников, научных конференций, конкурсов, фестивалей, интернет-марафонов</t>
  </si>
  <si>
    <t>Цель 4. Удельный вес выпускников профессиональных образовательных организаций очной формы обучения, трудоустроившихся в течение одного года после окончания обучения по полученной специальности (профессии), от их общей численности</t>
  </si>
  <si>
    <t>Цель 5. Доля детей-сирот и детей, оставшихся без попечения родителей, переданных на воспитание в семьи граждан, в общем количестве детей-сирот и детей, оставшихся без попечения родителей</t>
  </si>
  <si>
    <t>Степень достижения целей г/п 
СДцг/п (гр7)</t>
  </si>
  <si>
    <t xml:space="preserve">Степень достижения целевых показателей структурных элементов г/п
СДцпг/п=
Среднее по гр7 по всем п/пр
</t>
  </si>
  <si>
    <t>Степень соответствия запланированному уровню затрат гп (гр16)</t>
  </si>
  <si>
    <t>Степень выполнения структурных элементов г/п
СВсэг/п=
Среднее по гр 10 по всем п/п</t>
  </si>
  <si>
    <t xml:space="preserve">Эффективность реализации госпрограммы
ОЭг/п=0,3*СДцгп +0,3*СДцпп/п+0,2*ССузг/п+0,2*Свсэгп
</t>
  </si>
  <si>
    <t>1.7 «Количество созданных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 и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детьми»</t>
  </si>
  <si>
    <t>1.8 «Доля педагогических работников дошкольных образовательных организаций, которым при прохождении аттестации присвоена первая или высшая квалификационная категория»</t>
  </si>
  <si>
    <t>Мероприятие 1.7 «Поддержка муниципальных дошкольных образовательных организаций»</t>
  </si>
  <si>
    <t>Степень достижения целевых показателей мероприятия 1.7 
где n – кол-во цп мероприятия</t>
  </si>
  <si>
    <t>Степень выполнения ожидаемых результатов мероприятия 1.7 СВсэп/п</t>
  </si>
  <si>
    <t>Приложение № 4</t>
  </si>
  <si>
    <t>Степень выполнения структурных элементов п/п 7 Свсэп/п (гр10)</t>
  </si>
  <si>
    <t>1.1. «Численность воспитанников в возрасте до трех лет, посещающих государственные и муниципальные организации, осуществляющие образовательную деятельность по образовательным программам дошкольного образования и присмотр и уход»</t>
  </si>
  <si>
    <t>1.4. «Удельный вес численности воспитанников негосударственных дошкольных образовательных организаций от общей численности воспитанников дошкольных образовательных организаций»</t>
  </si>
  <si>
    <t>1.9.«Удельный вес дошкольных образовательных организаций, принимающих участие в региональном мониторинге оценки качества дошкольного образования (в рамках самообследования) от общего количества дошкольных образовательных организаций»</t>
  </si>
  <si>
    <t>1.10. «Удельный вес детей дошкольного возраста, имеющих возможность получать услуги дошкольного образования, от общего количества детей в возрасте от 3 до 7 лет»</t>
  </si>
  <si>
    <t>1.13. «Отношение среднемесячной заработной платы педагогических работников государственных (муниципальных) дошкольных образовательных организаций к среднемесячной заработной плате в сфере общего образования в области»</t>
  </si>
  <si>
    <t>1.16. «Численность воспитанников негосударственных дошкольных образовательных организаций, которым из областного бюджета предоставлены субсидии юридическим лицам (за исключением субсидий государственным (муниципальным) учреждениям), индивидуальным предпринимателям на возмещение затрат на обеспечение образовательной деятельности»</t>
  </si>
  <si>
    <t>1.14. «Количество муниципальных дошкольных образовательных организаций, в которых проведен капитальный и текущий ремонт»</t>
  </si>
  <si>
    <t>1.15. «Доля дошкольных образовательных организаций, в которых проведены мероприятия по укреплению материально-технической базы в соответствии с требованиями к осуществлению образовательной деятельности»</t>
  </si>
  <si>
    <t>2.1. «Доля детей в возрасте от 5 до 18 лет, охваченных дополнительным образованием»</t>
  </si>
  <si>
    <t>2.2. «Число детей, охваченных деятельностью детских технопарков «Кванториум»(мобильных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Российской Федерации, нарастающим итогом»</t>
  </si>
  <si>
    <t>2.20. "Доля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организаций»</t>
  </si>
  <si>
    <t>образовательных организаций дополнительного образования детей к среднемесячной заработной плате учителей по области»</t>
  </si>
  <si>
    <t>3.1. «Количество победителей и призеров всероссийских и международных олимпиад, конкурсов, фестивалей»</t>
  </si>
  <si>
    <t>3.3. «Количество участников в областных учебно-тренировочных сборах, школе интеллектуального роста по физико-математическому, естественнонаучному, гуманитарному циклам предметов»</t>
  </si>
  <si>
    <t>3.6. «Количество участников муниципального этапа Всероссийской олимпиады школьников, выполнявших работы по единым заданиям повышенной сложности (с 7 по 11 классы)»</t>
  </si>
  <si>
    <t>3.2. «Количество одаренных детей участников областной летней школы «Созвездие» по физико-математическому, естественнонаучному, гуманитарному циклам предметов»</t>
  </si>
  <si>
    <t>3.5. «Количество педагогических работников, получивших денежные премии за подготовку обучающихся - победителей, призеров олимпиад»</t>
  </si>
  <si>
    <t>4.1. «Доля организаций, осуществляющих образовательную деятельность по образовательным программам среднего профессионального образования, итоговая аттестация в которых проводится в форме демонстрационного экзамена»</t>
  </si>
  <si>
    <t>4.3. «Количество образовательных организаций среднего профессионального образования, в которых создана (обновлена) материально-техническая база»</t>
  </si>
  <si>
    <t>4.4. «Доля обучающихся по программам среднего профессионального образования, прошедшие процедуру аттестации в виде демонстрационного экзамена по всем укрупненным группам профессий и специальностей»</t>
  </si>
  <si>
    <t>4.5. «Количество аттестованных центров проведения демонстрационного экзамена»</t>
  </si>
  <si>
    <t>4.10. «Удельный вес численности занятого населения в возрасте 25-65 лет, прошедшего повышение квалификации и (или) переподготовку, от общей численности занятого в экономике населения данной возрастной группы»</t>
  </si>
  <si>
    <t>4.13. «Обеспечение потребности экономики области в кадрах высокой квалификации по приоритетным направлениям модернизации и технологического развития (доля профессиональных образовательных организаций, внедривших новые программы и модели профессионального образования)»</t>
  </si>
  <si>
    <t>4.7. «Доля профессиональных образовательных организаций, в которых осуществляется подготовка кадров по 50 наиболее перспективным и востребованным на рынке труда профессиям и специальностям, требующим среднего профессионального образования, в общем количестве профессиональных образовательных организаций»</t>
  </si>
  <si>
    <t>4.8. «Количество компетенций, соответствующих международным стандартам, по подготовке рабочих кадров и специалистов, реализуемых в регионе»</t>
  </si>
  <si>
    <t>4.9. «Доля студентов средних профессиональных образовательных организаций, обучающихся по образовательным программам, в реализации которых участвуют работодатели (включая организацию учебной и производственной практики, предоставление оборудования и материалов, участие в разработке образовательных программ, оценке результатов их освоения и проведении учебных занятий), в общей численности студентов профессиональных образовательных организаций»</t>
  </si>
  <si>
    <t>4.14. «Численность студентов, обучающихся по основным образовательным программам среднего профессионального образования в государственных и муниципальных образовательных организациях среднего профессионального образования, в расчете на одного работника, замещающего должности преподавателей и (или) мастеров производственного обучения»</t>
  </si>
  <si>
    <t>4.15. «Отношение средней заработной платы преподавателей и мастеров производственного обучения государственных и муниципальных образовательных организаций, реализующих основные образовательные программы среднего профессионального образования (из всех источников), к среднемесячному доходу от трудовой деятельности в субъекте Российской Федерации»</t>
  </si>
  <si>
    <t>4.17. «Доля педагогических работников программ среднего профессионального образования, которым при прохождении аттестации присвоена первая или высшая категория»</t>
  </si>
  <si>
    <t>4.12. «Удельный вес числа образовательных организаций среднего профессионального образования и высшего образования, здания которых приспособлены для обучения лиц с ограниченными возможностями здоровья»</t>
  </si>
  <si>
    <t>4.19. «Доля студентов из числа инвалидов, обучавшихся по программам среднего профессионального образования, выбывших по причине академической неуспеваемости»</t>
  </si>
  <si>
    <t>4.20. «Доля педагогических работников, которым осуществляется выплата ежемесячного денежного вознаграждения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здоровья»</t>
  </si>
  <si>
    <t>4.21. «Доля инвалидов молодого возраста, принятых на обучение по программам среднего профессионального образования, в общей численности инвалидов соответствующего возраста, в том числе: 15-17 лет</t>
  </si>
  <si>
    <t>18-24 лет</t>
  </si>
  <si>
    <t>25-44 лет»</t>
  </si>
  <si>
    <t>4.22. «Доля обучающихся по программам среднего профессионального образования инвалидов молодого возраста, в общей численности инвалидов соответствующего возраста, в том числе: 15-17 лет</t>
  </si>
  <si>
    <t>4.23. «Доля инвалидов молодого возраста, успешно завершивших обучение по программам среднего профессионального образования, от числа принятых на обучение в соответствующем году, в том числе: 15-17 лет</t>
  </si>
  <si>
    <t>Степень выполнения ожидаемых результатов мероприятия 4.10 СВсэп/п</t>
  </si>
  <si>
    <t>Степень достижения целевых показателей мероприятия 4.10 
где n – кол-во цп мероприятия</t>
  </si>
  <si>
    <t>Подпрограмма 1 «Развитие системы дошкольного образования»</t>
  </si>
  <si>
    <t>5.1. «Доля граждан, желающих принять детей-сирот и детей, оставшихся без попечения родителей, в семью от численности детей, состоящих в региональном банке данных детей, оставшихся без попечения родителей»</t>
  </si>
  <si>
    <t>5.2. «Удельный вес выпускников государственных общеобразовательных организаций, организаций, осуществляющих образовательную деятельность, в которых обучаются дети-сироты и дети, оставшиеся без попечения родителей, обеспеченных социально-педагогическим сопровождением»</t>
  </si>
  <si>
    <t>5.3. «Доля государственных общеобразовательных организаций, организаций, осуществляющих образовательную деятельность, в которых обучаются дети-сироты, дети, оставшиеся без попечения родителей, соответствующих нормам и требованиям правил противопожарной безопасности и санитарных норм и правил»</t>
  </si>
  <si>
    <t>5.4. «Доля обеспеченных мерами социальной поддержки детей-сирот и детей, оставшихся без попечения родителей, лиц из их числа, обучающихся в государственных общеобразовательных организациях и организациях, осуществляющих образовательную деятельность»</t>
  </si>
  <si>
    <t>5.5. «Доля граждан, которым выплачено единовременное пособие от общего количества граждан принявших на воспитание в семью детей-сирот и детей, оставшихся без попечения родителей (из обратившихся)»</t>
  </si>
  <si>
    <t>5.6. «Доля обеспеченных мерами социальной поддержки детей-сирот и детей, оставшихся без попечения родителей, воспитывающихся в приемных семьях области»</t>
  </si>
  <si>
    <t>5.7. «Доля приемных семей, обеспеченных мерами социальной поддержки, от общей численности приемных семей в области (из обратившихся)»</t>
  </si>
  <si>
    <t>5.8. «Доля обеспеченных мерами социальной поддержки детей-сирот и детей, оставшихся без попечения родителей, находящихся под опекой»</t>
  </si>
  <si>
    <t>5.9. «Доля обеспеченных мерами социальной поддержки детей-сирот и детей, оставшихся без попечения родителей»</t>
  </si>
  <si>
    <t>6.6. «Доля образовательных организаций основного и дополнительного образования, участвующих в повышении уровня финансовой грамотности населения области, в их общем количестве»</t>
  </si>
  <si>
    <t>6.1. «Доля представителей целевых групп, понимающих соотношение «риск-доходность» при выборе финансовых продуктов»</t>
  </si>
  <si>
    <t>6.2. «Доля представителей целевых групп, понимающих важность наличия«финансового буфера» на случай чрезвычайных и кризисных жизненных ситуаций»</t>
  </si>
  <si>
    <t>6.3. «Доля действительных и потенциальных потребителей финансовых услуг с низким и средним уровнем доходов, сравнивающих альтернативные предложения, прежде чем брать кредит»</t>
  </si>
  <si>
    <t>6.4. «Доля представителей целевых групп населения, знающих о том, какие действия административного и юридического характера нужно предпринимать в случае нарушения их прав потребителя со стороны финансовых организаций»</t>
  </si>
  <si>
    <t>6.5. «Доля населения области, охваченного мероприятиями по повышению уровня финансовой грамотности»</t>
  </si>
  <si>
    <t>Мероприятие 6.5 «Формирование основ рационального финансового поведения»</t>
  </si>
  <si>
    <t>6.7. «Доля организаций общего и среднего профессионального образования, участвующих в онлайн - уроках Банка России, в их общем количестве»</t>
  </si>
  <si>
    <t>Мероприятие 6.6 «Наставничество и волонтеры финансовой грамотности»</t>
  </si>
  <si>
    <t>7.6. «Количество обучающихся, охваченных программами дополнительного образования в год в одном центре цифрового образования детей «IT-куб»</t>
  </si>
  <si>
    <t>7.5. «Обновление информационного наполнения и функциональных возможностей открытых и общедоступных информационных ресурсов в образовательных организациях, реализующих основные и дополнительные общеобразовательные программы, нарастающим итогом»</t>
  </si>
  <si>
    <t>«Региональный проект 1.1 «Содействие занятости» (в целях выполнения задач федерального проекта «Содействие занятости»)</t>
  </si>
  <si>
    <t>Региональный проект 2.1 «Успех каждого ребенка» (в целях выполнения задач федерального проекта «Успех каждого ребенка»)</t>
  </si>
  <si>
    <t>3.4. «Количество одаренных детей - участников в интенсивных школах по физико-математическому, естественнонаучному, гуманитарному циклам предметов»</t>
  </si>
  <si>
    <t>Степень достижения целевых показателей регионального проекта 4.1 
где n – кол-во цп регионального проекта</t>
  </si>
  <si>
    <t>РАСЧЕТ</t>
  </si>
  <si>
    <t>оценки эффективности реализации государственной программы Саратовской области</t>
  </si>
  <si>
    <t xml:space="preserve">** - нумерация целевых показателей указывается в соответствии с приложением «Сведения о показателях (индикаторах) пилотной государственной программы»; </t>
  </si>
  <si>
    <t xml:space="preserve">* - указывается номер структурного элемента </t>
  </si>
  <si>
    <t>*** - в случае если выполнение структурного элемента невозможно измерить количественными значениями и в плане-мониторинге указаны качественные показатели результативности: структурный элемент подпрограммы считается выполненным, если достигнут запланированный ожидаемый результат (например, нормативный правовой акт утвержден), СЭ считается равным 1; структурный элемент подпрограммы считается невыполненным, если ожидаемый результат достичь не удалось (например, нормативный правовой акт не утвержден), СЭ считается равным 0</t>
  </si>
  <si>
    <t>N п/п*</t>
  </si>
  <si>
    <t>Номер и наименование целевых показателей **</t>
  </si>
  <si>
    <t>или</t>
  </si>
  <si>
    <t xml:space="preserve"> а(b)</t>
  </si>
  <si>
    <t>Степень выполнения структурных элементов п/п, гп ***</t>
  </si>
  <si>
    <t>Рф</t>
  </si>
  <si>
    <t>Рф (факт.расх.)</t>
  </si>
  <si>
    <t>Рп (бюджет.ассигнования предусм.в действующей редакции ГП)</t>
  </si>
  <si>
    <t>Рп</t>
  </si>
  <si>
    <t>«Развитие образования в Саратовской области» за 2022 год</t>
  </si>
  <si>
    <r>
      <t>СД цп п/п = k1* СДцп пч п/</t>
    </r>
    <r>
      <rPr>
        <b/>
        <i/>
        <sz val="9"/>
        <color theme="1"/>
        <rFont val="PT Astra Serif"/>
        <family val="1"/>
        <charset val="204"/>
      </rPr>
      <t>n</t>
    </r>
    <r>
      <rPr>
        <b/>
        <sz val="9"/>
        <color theme="1"/>
        <rFont val="PT Astra Serif"/>
        <family val="1"/>
        <charset val="204"/>
      </rPr>
      <t>+K2* СДцпz процч п/n (для п/п) 
СДцг/г=                            (для целей гп)
СДцпг/п=</t>
    </r>
  </si>
  <si>
    <r>
      <t>ГВнбФ</t>
    </r>
    <r>
      <rPr>
        <sz val="8"/>
        <color theme="1"/>
        <rFont val="PT Astra Serif"/>
        <family val="1"/>
        <charset val="204"/>
      </rPr>
      <t xml:space="preserve"> и (или) иные безвомездные поступления целевой направленности</t>
    </r>
  </si>
  <si>
    <t>Рп (бюджет.ассигнования предусм.в ЗСО в ред. от 26.12.22г.)</t>
  </si>
  <si>
    <t>I ЭТАП Оценка подпрограмма государственной программы</t>
  </si>
  <si>
    <t>II ЭТАП Оценка госпрограммы</t>
  </si>
  <si>
    <t>2.5. «Обеспечено проведение открытых онлайн-уроков, направленных на раннюю профориентацию и реализуемых с учетом цикла открытых уроков «Проектория», в которых приняли участие дети»</t>
  </si>
  <si>
    <t>2.6. «Обеспечено проведение мероприятий по профессиональной ориентации в рамках реализации проекта «Билет в будущее», в которых приняли участие дети»</t>
  </si>
  <si>
    <t>2.13. «Количество общеобразовательных организаций, расположенных в сельской местности и малых городах, в которых отремонтированы спортзалы нарастающим итогом»</t>
  </si>
  <si>
    <t>2.14. «Количество созданных новых мест в образовательных организациях различных типов для реализации дополнительных общеразвивающих программ всех направленностей»</t>
  </si>
  <si>
    <t>2.7. «Число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профилей»</t>
  </si>
  <si>
    <t>2.8. «Численность обучающихся, охваченных основными и дополнительными общеобразовательными программами цифрового, естественнонаучного и гуманитарного профилей»</t>
  </si>
  <si>
    <t>2.9. «Количество созданных новых мест в общеобразовательных организациях области, нарастающим итогом к 2018 году»</t>
  </si>
  <si>
    <t>2.10. «Обновление материально-технической базы в организациях, осуществляющих образовательную деятельность исключительно по адаптированным общеобразовательным программам»</t>
  </si>
  <si>
    <t>2.11. «Доля учителей общеобразовательных организаций, вовлеченных в национальную систему профессионального роста педагогических работников»</t>
  </si>
  <si>
    <t>2.12. «Доля педагогических работников, прошедших добровольную независимую оценку профессиональной квалификации»</t>
  </si>
  <si>
    <t>2.17. «Создание и функционирование детских технопарков «Кванториум» на базе общеобразовательных организаций»</t>
  </si>
  <si>
    <t>2.18. «Численность детей, осваивающих дополнительные общеобразовательные программы технической и естественно-научной направленности с использованием средств обучения и воспитания Школьного Кванториума (человек в год)»</t>
  </si>
  <si>
    <t>2.19. «Численность обучающихся, охваченных основными и дополнительными общеобразовательными программами естественно-научной и технологической направленностей в общеобразовательных организациях»</t>
  </si>
  <si>
    <t>2.20. «Обеспечена реализация мероприятий по осуществлению единовременных компенсационных выплат учителям, прибывшим (переехавшим) на работу в сельские населенные пункты либо рабочие поселки, либо поселки городского типа, либо города с населением до 50 тысяч человек»</t>
  </si>
  <si>
    <t>2.21. «Оказаны услуги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родителей»</t>
  </si>
  <si>
    <t>2.47. «Доступность получения услуги по зачислению в общеобразовательную организацию в электронном виде»</t>
  </si>
  <si>
    <t>2.22. «Удельный вес детей-инвалидов, имеющих соответствующие показания с сохранным интеллектом и не имеющих противопоказаний, обучающихся на дому с использованием дистанционных форм обучения от всех детей-инвалидов, которым показана дистанционная форма обучения»</t>
  </si>
  <si>
    <t>2.30. «Доля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организаций»</t>
  </si>
  <si>
    <t>2.31. «Доля детей-инвалидов, которым созданы условия для получения качественного начального общего, основного общего, среднего общего образования, от общей численности детей-инвалидов школьного возраста»</t>
  </si>
  <si>
    <t>2.32. «Доля выпускников-инвалидов 9-11 классов, охваченных профориентационной работой, в общей численности выпускников-инвалидов»</t>
  </si>
  <si>
    <t>2.33. «Доля педагогических работников организаций общего образования, которым при прохождении аттестации присвоена первая и высшая категория»</t>
  </si>
  <si>
    <t>2.23. «Доля педагогических работников организаций общего образования, которым при прохождении аттестации присвоена первая и высшая категория»</t>
  </si>
  <si>
    <t>2.24. «Доля педагогических работников программ дополнительного образования, которым при прохождении аттестации присвоена первая и высшая категории»</t>
  </si>
  <si>
    <t>2.46. «Численность обучающихся, охваченных дополнительным и неформальным образованием и социализацией в общеобразовательных организациях»</t>
  </si>
  <si>
    <t>2.25. «Отношение среднего балла единого государственного экзамена (в расчете на 2 обязательных предмета) в 10 процентах школ с лучшими результатами единого государственного экзамена к среднему баллу единого государственного экзамена (в расчете на 2 обязательных предмета) в 10 процентах школ с худшими результатами единого государственного экзамена»</t>
  </si>
  <si>
    <t>2.26. «Доля выпускников государственных (муниципальных) общеобразовательных организаций, не получивших аттестат о среднем общем образовании от числа выпускников, участвовавших в ГИА»</t>
  </si>
  <si>
    <t>2.27. «Доля государственных образовательных организаций требующих модернизации систем противопожарной и антитеррористической безопасности, приведению к соответствию санитарным нормам в общем количестве государственных образовательных организаций»</t>
  </si>
  <si>
    <t>2.28. «Доля участников Всероссийской Олимпиады школьников по общеобразовательным предметам от общего количества обучающихся»</t>
  </si>
  <si>
    <t>2.36. «Отношение среднемесячной средней заработной платы педагогических работников государственных (муниципальных):образовательных организаций общего образования к среднемесячному доходу от трудовой деятельности по области</t>
  </si>
  <si>
    <t>2.49. «Доля обучающихся, получающих начальное общее образование в государственных и муниципальных образовательных организациях, получающих бесплатное горячее питание, в общем количестве обучающихся, получающих начальное общее образование в государственных и муниципальных образовательных организациях»</t>
  </si>
  <si>
    <t>2.40. «Численность обучающихся (воспитанников) негосударственных общеобразовательных организаций, которым из областного бюджета предоставлены субсидии юридическим лицам (за исключением субсидий государственным (муниципальным) учреждениям), индивидуальным предпринимателям на возмещение затрат на обеспечение образовательной деятельности»</t>
  </si>
  <si>
    <t>2.29. «Доля обучающихся отдельных категорий в муниципальных образовательных организациях обеспеченных льготами на питание от общего количества обучающихся отдельных категорий»</t>
  </si>
  <si>
    <t>2.34. «Количество зданий общеобразовательных организаций с износом 50 процентов и выше»</t>
  </si>
  <si>
    <t>2.37. «Доля муниципальных общеобразовательных организаций, в которых соблюдены требования к воздушно-тепловому режиму, водоснабжению и канализации, от общего количества общеобразовательных муниципальных организаций»</t>
  </si>
  <si>
    <t>2.45. «Количество муниципальных общеобразовательных организаций, в которых проведен капитальный и текущий ремонт»</t>
  </si>
  <si>
    <t>2.48. «Количество государственных и муниципальных общеобразовательных учреждений в городских округах области, в которых созданы условия для осуществления присмотра и ухода за детьми в группах продленного дня для обучающихся 1-4 классов»</t>
  </si>
  <si>
    <t>Мероприятие 2.19 «Строительство, реконструкция и модернизация существующей инфраструктуры общего образования»</t>
  </si>
  <si>
    <t>2.9. «Количество созданных новых мест в общеобразовательных организациях области, нарастающим итогом к 2018 году в рамках регионального проекта «Современная школа» национального проекта «Образование»</t>
  </si>
  <si>
    <t>2.43. «Количество объектов, в которых в полном объеме выполнены мероприятия по капитальному ремонту общеобразовательных организаций и их оснащению средствами обучения и воспитания»</t>
  </si>
  <si>
    <t>2.44. «Количество объектов, в которых в полном объеме обеспечены условия для реализации мероприятий по модернизации школьных систем образования»</t>
  </si>
  <si>
    <t>Мероприятие 2.22 «Создание условий для осуществления присмотра и ухода за детьми в группах продленного дня»</t>
  </si>
  <si>
    <t>Степень выполнения ожидаемых результатов мероприятия 2.19 СВсэп/п</t>
  </si>
  <si>
    <t>Степень выполнения ожидаемых результатов мероприятия 2.22 СВсэп/п</t>
  </si>
  <si>
    <t>Мероприятие 3.1 «Оказание государственной поддержки, поощрение одаренных детей»</t>
  </si>
  <si>
    <t>Мероприятие 4.5 «Проведение демонстрационного экзамена в качестве итоговой государственной аттестации выпускников»</t>
  </si>
  <si>
    <t>4.18. «Темп роста или снижения численности инвалидов и лиц с ограниченными возможностями здоровья, принятых на обучение по образовательным программам среднего профессионального образования (по отношению к значению показателя предыдущего года)»</t>
  </si>
  <si>
    <t>4.24. «Доля детей-сирот и детей, оставшихся без попечения родителей, лиц из числа детей-сирот и детей, оставшихся без попечения родителей, получающих второе среднее профессиональное образование по программе подготовки квалифицированных рабочих, служащих по очной форме обучения, в числе обратившихся детей-сирот и детей, оставшихся без попечения родителей, лиц из числа детей-сирот и детей, оставшихся без попечения родителей, за получением второго среднего профессионального образования по программе подготовки квалифицированных рабочих, служащих по очной форме обучения»</t>
  </si>
  <si>
    <t>4.25. «Доля инвалидов молодого возраста, принятых на обучение по программам высшего образования, в общей численности инвалидов соответствующего возраста, в том числе: 15-17 лет</t>
  </si>
  <si>
    <t>4.26. «Доля обучающихся по программам высшего образования инвалидов молодого возраста в общей численности инвалидов соответствующего возраста, в том числе: 15-17 лет</t>
  </si>
  <si>
    <t>4.27. «Доля инвалидов молодого возраста, успешно завершивших обучение по программам высшего образования, в числе принятых на обучение в соответствующем году, в том числе: 15-17 лет</t>
  </si>
  <si>
    <t>Мероприятие 4.10 «Развитие кадрового потенциала системы профессионального образования»</t>
  </si>
  <si>
    <t>7.7. «Количество созданных центров цифрового образования детей «IT-куб», в том числе за счет федеральной поддержки с охватом не менее 400 детей»</t>
  </si>
  <si>
    <t>7.9. «Количество образовательных организаций, в которых внедрена цифровая образовательная среда»</t>
  </si>
  <si>
    <t>7.10. «Доля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среды»</t>
  </si>
  <si>
    <t>7.11. «Доля педагогических работников, использующих сервисы федеральной информационно-сервисной платформы цифровой образовательной среды»</t>
  </si>
  <si>
    <t>7.12. «Доля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образования»</t>
  </si>
  <si>
    <t>Степень достижения целевых показателей мероприятия 6.5 
где n – кол-во цп мероприятия</t>
  </si>
  <si>
    <t>Степень выполнения ожидаемых результатов мероприятия 6.5 СВсэп/п</t>
  </si>
  <si>
    <t>Степень достижения целевых показателей мероприятия 6.6 
где n – кол-во цп мероприятия</t>
  </si>
  <si>
    <t>Степень выполнения ожидаемых результатов мероприятия 6.6 СВсэп/п</t>
  </si>
  <si>
    <t>Степень достижения целевых показателей мероприятия 3.1
где n – кол-во цп мероприятия</t>
  </si>
  <si>
    <t>Степень выполнения ожидаемых результатов мероприятия 3.1 СВсэп/п</t>
  </si>
  <si>
    <t>Степень достижения целевых показателей мероприятия 2.22
где n – кол-во цп мероприятия</t>
  </si>
  <si>
    <t>Степень достижения целевых показателей мероприятия 2.19
где n – кол-во цп мероприятия</t>
  </si>
  <si>
    <t>жврэ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</si>
</sst>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9"/>
      <color theme="1"/>
      <name val="PT Astra Serif"/>
      <family val="1"/>
      <charset val="204"/>
    </font>
    <font>
      <sz val="9"/>
      <color theme="1"/>
      <name val="PT Astra Serif"/>
      <family val="1"/>
      <charset val="204"/>
    </font>
    <font>
      <b/>
      <i/>
      <sz val="9"/>
      <color theme="1"/>
      <name val="PT Astra Serif"/>
      <family val="1"/>
      <charset val="204"/>
    </font>
    <font>
      <sz val="8"/>
      <color theme="1"/>
      <name val="PT Astra Serif"/>
      <family val="1"/>
      <charset val="204"/>
    </font>
    <font>
      <u/>
      <sz val="9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sz val="11"/>
      <name val="PT Astra Serif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4862C"/>
        <bgColor indexed="64"/>
      </patternFill>
    </fill>
    <fill>
      <patternFill patternType="solid">
        <fgColor rgb="FFFFFFA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6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78">
    <xf numFmtId="0" fontId="0" fillId="0" borderId="0" xfId="0"/>
    <xf numFmtId="0" fontId="1" fillId="0" borderId="0" xfId="0" applyFont="1" applyAlignment="1">
      <alignment vertical="center"/>
    </xf>
    <xf numFmtId="0" fontId="5" fillId="0" borderId="9" xfId="0" applyFont="1" applyBorder="1" applyAlignment="1">
      <alignment horizontal="left" wrapText="1"/>
    </xf>
    <xf numFmtId="0" fontId="4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8" fillId="3" borderId="9" xfId="0" applyFont="1" applyFill="1" applyBorder="1" applyAlignment="1">
      <alignment horizontal="center" vertical="center" wrapText="1"/>
    </xf>
    <xf numFmtId="12" fontId="8" fillId="0" borderId="9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3" borderId="4" xfId="0" applyFont="1" applyFill="1" applyBorder="1" applyAlignment="1">
      <alignment horizontal="center" vertical="top" wrapText="1"/>
    </xf>
    <xf numFmtId="12" fontId="5" fillId="0" borderId="4" xfId="0" applyNumberFormat="1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2" xfId="0" applyFont="1" applyBorder="1" applyAlignment="1">
      <alignment vertical="center"/>
    </xf>
    <xf numFmtId="0" fontId="1" fillId="0" borderId="49" xfId="0" applyFont="1" applyBorder="1" applyAlignment="1">
      <alignment vertical="center"/>
    </xf>
    <xf numFmtId="0" fontId="1" fillId="0" borderId="50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7" xfId="0" applyFont="1" applyBorder="1" applyAlignment="1">
      <alignment vertical="center"/>
    </xf>
    <xf numFmtId="0" fontId="2" fillId="14" borderId="55" xfId="0" applyFont="1" applyFill="1" applyBorder="1" applyAlignment="1">
      <alignment horizontal="center" vertical="center" wrapText="1"/>
    </xf>
    <xf numFmtId="2" fontId="2" fillId="14" borderId="56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vertical="center"/>
    </xf>
    <xf numFmtId="0" fontId="4" fillId="4" borderId="9" xfId="0" applyFont="1" applyFill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/>
    </xf>
    <xf numFmtId="2" fontId="1" fillId="13" borderId="14" xfId="0" applyNumberFormat="1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4" fillId="12" borderId="1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12" borderId="30" xfId="0" applyFont="1" applyFill="1" applyBorder="1" applyAlignment="1">
      <alignment horizontal="center" vertical="center"/>
    </xf>
    <xf numFmtId="0" fontId="1" fillId="12" borderId="55" xfId="0" applyFont="1" applyFill="1" applyBorder="1" applyAlignment="1">
      <alignment horizontal="center" vertical="center"/>
    </xf>
    <xf numFmtId="0" fontId="1" fillId="12" borderId="56" xfId="0" applyFont="1" applyFill="1" applyBorder="1" applyAlignment="1">
      <alignment horizontal="center" vertical="center"/>
    </xf>
    <xf numFmtId="0" fontId="1" fillId="0" borderId="24" xfId="0" applyFont="1" applyBorder="1" applyAlignment="1">
      <alignment vertical="center"/>
    </xf>
    <xf numFmtId="0" fontId="4" fillId="7" borderId="14" xfId="0" applyFont="1" applyFill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2" fontId="1" fillId="7" borderId="14" xfId="0" applyNumberFormat="1" applyFont="1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1" fillId="13" borderId="14" xfId="0" applyFont="1" applyFill="1" applyBorder="1" applyAlignment="1">
      <alignment horizontal="center" vertical="center"/>
    </xf>
    <xf numFmtId="0" fontId="4" fillId="12" borderId="4" xfId="0" applyFont="1" applyFill="1" applyBorder="1" applyAlignment="1">
      <alignment horizontal="center" vertical="center" wrapText="1"/>
    </xf>
    <xf numFmtId="0" fontId="10" fillId="12" borderId="15" xfId="0" applyFont="1" applyFill="1" applyBorder="1" applyAlignment="1">
      <alignment horizontal="center" vertical="center"/>
    </xf>
    <xf numFmtId="0" fontId="10" fillId="12" borderId="16" xfId="0" applyFont="1" applyFill="1" applyBorder="1" applyAlignment="1">
      <alignment horizontal="center" vertical="center"/>
    </xf>
    <xf numFmtId="0" fontId="1" fillId="12" borderId="19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12" borderId="15" xfId="0" applyFont="1" applyFill="1" applyBorder="1" applyAlignment="1">
      <alignment horizontal="center" vertical="center"/>
    </xf>
    <xf numFmtId="0" fontId="1" fillId="12" borderId="1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1" fillId="13" borderId="10" xfId="0" applyFont="1" applyFill="1" applyBorder="1" applyAlignment="1">
      <alignment horizontal="center" vertical="center"/>
    </xf>
    <xf numFmtId="0" fontId="1" fillId="0" borderId="32" xfId="0" applyFont="1" applyBorder="1" applyAlignment="1">
      <alignment vertical="center"/>
    </xf>
    <xf numFmtId="0" fontId="4" fillId="12" borderId="33" xfId="0" applyFont="1" applyFill="1" applyBorder="1" applyAlignment="1">
      <alignment horizontal="center" vertical="center" wrapText="1"/>
    </xf>
    <xf numFmtId="0" fontId="1" fillId="12" borderId="33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 wrapText="1"/>
    </xf>
    <xf numFmtId="0" fontId="4" fillId="9" borderId="14" xfId="0" applyFont="1" applyFill="1" applyBorder="1" applyAlignment="1">
      <alignment horizontal="center" vertical="center" wrapText="1"/>
    </xf>
    <xf numFmtId="0" fontId="4" fillId="10" borderId="1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4" fillId="11" borderId="9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14" borderId="30" xfId="0" applyFont="1" applyFill="1" applyBorder="1" applyAlignment="1">
      <alignment horizontal="center" vertical="center" wrapText="1"/>
    </xf>
    <xf numFmtId="0" fontId="2" fillId="14" borderId="56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/>
    </xf>
    <xf numFmtId="164" fontId="2" fillId="0" borderId="40" xfId="0" applyNumberFormat="1" applyFont="1" applyBorder="1" applyAlignment="1">
      <alignment horizontal="center" vertical="center" wrapText="1"/>
    </xf>
    <xf numFmtId="1" fontId="2" fillId="0" borderId="41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2" fontId="2" fillId="0" borderId="56" xfId="0" applyNumberFormat="1" applyFont="1" applyBorder="1" applyAlignment="1">
      <alignment horizontal="center" vertical="center" wrapText="1"/>
    </xf>
    <xf numFmtId="0" fontId="10" fillId="12" borderId="55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4" fillId="12" borderId="10" xfId="0" applyFont="1" applyFill="1" applyBorder="1" applyAlignment="1">
      <alignment horizontal="center" vertical="center" wrapText="1"/>
    </xf>
    <xf numFmtId="0" fontId="1" fillId="12" borderId="10" xfId="0" applyFont="1" applyFill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49" xfId="0" applyFont="1" applyBorder="1" applyAlignment="1">
      <alignment horizontal="center" vertical="center"/>
    </xf>
    <xf numFmtId="2" fontId="1" fillId="15" borderId="14" xfId="0" applyNumberFormat="1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4" fillId="11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12" borderId="43" xfId="0" applyFont="1" applyFill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1" fillId="13" borderId="4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164" fontId="2" fillId="0" borderId="39" xfId="0" applyNumberFormat="1" applyFont="1" applyBorder="1" applyAlignment="1">
      <alignment horizontal="center" vertical="center" wrapText="1"/>
    </xf>
    <xf numFmtId="0" fontId="2" fillId="14" borderId="40" xfId="0" applyFont="1" applyFill="1" applyBorder="1" applyAlignment="1">
      <alignment horizontal="center" vertical="center" wrapText="1"/>
    </xf>
    <xf numFmtId="0" fontId="2" fillId="14" borderId="41" xfId="0" applyFont="1" applyFill="1" applyBorder="1" applyAlignment="1">
      <alignment horizontal="center" vertical="center" wrapText="1"/>
    </xf>
    <xf numFmtId="0" fontId="4" fillId="11" borderId="49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0" fontId="1" fillId="14" borderId="0" xfId="0" applyFont="1" applyFill="1" applyBorder="1" applyAlignment="1">
      <alignment vertical="center"/>
    </xf>
    <xf numFmtId="0" fontId="4" fillId="14" borderId="0" xfId="0" applyFont="1" applyFill="1" applyBorder="1" applyAlignment="1">
      <alignment horizontal="center" vertical="center" wrapText="1"/>
    </xf>
    <xf numFmtId="2" fontId="2" fillId="14" borderId="0" xfId="0" applyNumberFormat="1" applyFont="1" applyFill="1" applyBorder="1" applyAlignment="1">
      <alignment horizontal="center" vertical="center"/>
    </xf>
    <xf numFmtId="0" fontId="1" fillId="14" borderId="0" xfId="0" applyFont="1" applyFill="1" applyAlignment="1">
      <alignment vertical="center"/>
    </xf>
    <xf numFmtId="2" fontId="2" fillId="0" borderId="19" xfId="0" applyNumberFormat="1" applyFont="1" applyBorder="1" applyAlignment="1">
      <alignment horizontal="center" vertical="center" wrapText="1"/>
    </xf>
    <xf numFmtId="1" fontId="1" fillId="13" borderId="14" xfId="0" applyNumberFormat="1" applyFont="1" applyFill="1" applyBorder="1" applyAlignment="1">
      <alignment horizontal="center" vertical="center"/>
    </xf>
    <xf numFmtId="2" fontId="2" fillId="14" borderId="33" xfId="0" applyNumberFormat="1" applyFont="1" applyFill="1" applyBorder="1" applyAlignment="1">
      <alignment horizontal="center" vertical="center" wrapText="1"/>
    </xf>
    <xf numFmtId="0" fontId="1" fillId="14" borderId="11" xfId="0" applyFont="1" applyFill="1" applyBorder="1" applyAlignment="1">
      <alignment horizontal="center" vertical="center"/>
    </xf>
    <xf numFmtId="0" fontId="1" fillId="12" borderId="31" xfId="0" applyFont="1" applyFill="1" applyBorder="1" applyAlignment="1">
      <alignment horizontal="center" vertical="center"/>
    </xf>
    <xf numFmtId="2" fontId="1" fillId="12" borderId="56" xfId="0" applyNumberFormat="1" applyFont="1" applyFill="1" applyBorder="1" applyAlignment="1">
      <alignment horizontal="center" vertical="center"/>
    </xf>
    <xf numFmtId="2" fontId="2" fillId="14" borderId="41" xfId="0" applyNumberFormat="1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2" fontId="1" fillId="9" borderId="15" xfId="0" applyNumberFormat="1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1" fontId="1" fillId="6" borderId="14" xfId="0" applyNumberFormat="1" applyFont="1" applyFill="1" applyBorder="1" applyAlignment="1">
      <alignment horizontal="center" vertical="center"/>
    </xf>
    <xf numFmtId="0" fontId="2" fillId="0" borderId="5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12" borderId="61" xfId="0" applyFont="1" applyFill="1" applyBorder="1" applyAlignment="1">
      <alignment horizontal="center" vertical="center"/>
    </xf>
    <xf numFmtId="0" fontId="1" fillId="12" borderId="63" xfId="0" applyFont="1" applyFill="1" applyBorder="1" applyAlignment="1">
      <alignment horizontal="center" vertical="center"/>
    </xf>
    <xf numFmtId="0" fontId="1" fillId="12" borderId="6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9" borderId="15" xfId="0" applyFont="1" applyFill="1" applyBorder="1" applyAlignment="1">
      <alignment horizontal="center" vertical="center"/>
    </xf>
    <xf numFmtId="1" fontId="1" fillId="9" borderId="15" xfId="0" applyNumberFormat="1" applyFont="1" applyFill="1" applyBorder="1" applyAlignment="1">
      <alignment horizontal="center" vertical="center"/>
    </xf>
    <xf numFmtId="2" fontId="1" fillId="6" borderId="14" xfId="0" applyNumberFormat="1" applyFont="1" applyFill="1" applyBorder="1" applyAlignment="1">
      <alignment horizontal="center" vertical="center"/>
    </xf>
    <xf numFmtId="1" fontId="1" fillId="16" borderId="14" xfId="0" applyNumberFormat="1" applyFont="1" applyFill="1" applyBorder="1" applyAlignment="1">
      <alignment horizontal="center" vertical="center"/>
    </xf>
    <xf numFmtId="1" fontId="10" fillId="6" borderId="56" xfId="0" applyNumberFormat="1" applyFont="1" applyFill="1" applyBorder="1" applyAlignment="1">
      <alignment horizontal="center" vertical="center"/>
    </xf>
    <xf numFmtId="1" fontId="1" fillId="7" borderId="14" xfId="0" applyNumberFormat="1" applyFont="1" applyFill="1" applyBorder="1" applyAlignment="1">
      <alignment horizontal="center" vertical="center"/>
    </xf>
    <xf numFmtId="1" fontId="2" fillId="14" borderId="33" xfId="0" applyNumberFormat="1" applyFont="1" applyFill="1" applyBorder="1" applyAlignment="1">
      <alignment horizontal="center" vertical="center" wrapText="1"/>
    </xf>
    <xf numFmtId="2" fontId="1" fillId="14" borderId="10" xfId="0" applyNumberFormat="1" applyFont="1" applyFill="1" applyBorder="1" applyAlignment="1">
      <alignment horizontal="center" vertical="center"/>
    </xf>
    <xf numFmtId="1" fontId="1" fillId="14" borderId="10" xfId="0" applyNumberFormat="1" applyFont="1" applyFill="1" applyBorder="1" applyAlignment="1">
      <alignment horizontal="center" vertical="center"/>
    </xf>
    <xf numFmtId="2" fontId="1" fillId="14" borderId="13" xfId="0" applyNumberFormat="1" applyFont="1" applyFill="1" applyBorder="1" applyAlignment="1">
      <alignment horizontal="center" vertical="center"/>
    </xf>
    <xf numFmtId="1" fontId="1" fillId="14" borderId="11" xfId="0" applyNumberFormat="1" applyFont="1" applyFill="1" applyBorder="1" applyAlignment="1">
      <alignment horizontal="center" vertical="center"/>
    </xf>
    <xf numFmtId="2" fontId="1" fillId="5" borderId="14" xfId="0" applyNumberFormat="1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2" fontId="10" fillId="14" borderId="10" xfId="0" applyNumberFormat="1" applyFont="1" applyFill="1" applyBorder="1" applyAlignment="1">
      <alignment horizontal="center" vertical="center"/>
    </xf>
    <xf numFmtId="0" fontId="10" fillId="14" borderId="10" xfId="0" applyFont="1" applyFill="1" applyBorder="1" applyAlignment="1">
      <alignment horizontal="center" vertical="center"/>
    </xf>
    <xf numFmtId="0" fontId="10" fillId="14" borderId="11" xfId="0" applyFont="1" applyFill="1" applyBorder="1" applyAlignment="1">
      <alignment horizontal="center" vertical="center"/>
    </xf>
    <xf numFmtId="1" fontId="10" fillId="14" borderId="10" xfId="0" applyNumberFormat="1" applyFont="1" applyFill="1" applyBorder="1" applyAlignment="1">
      <alignment horizontal="center" vertical="center"/>
    </xf>
    <xf numFmtId="1" fontId="1" fillId="5" borderId="1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3" fillId="14" borderId="0" xfId="0" applyFont="1" applyFill="1" applyBorder="1" applyAlignment="1">
      <alignment horizontal="center" vertical="center"/>
    </xf>
    <xf numFmtId="0" fontId="2" fillId="5" borderId="31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8" borderId="30" xfId="0" applyFont="1" applyFill="1" applyBorder="1" applyAlignment="1">
      <alignment horizontal="center" vertical="center" wrapText="1"/>
    </xf>
    <xf numFmtId="0" fontId="2" fillId="8" borderId="55" xfId="0" applyFont="1" applyFill="1" applyBorder="1" applyAlignment="1">
      <alignment horizontal="center" vertical="center" wrapText="1"/>
    </xf>
    <xf numFmtId="0" fontId="2" fillId="8" borderId="31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53" xfId="0" applyFont="1" applyFill="1" applyBorder="1" applyAlignment="1">
      <alignment horizontal="center" vertical="center" wrapText="1"/>
    </xf>
    <xf numFmtId="2" fontId="2" fillId="11" borderId="5" xfId="0" applyNumberFormat="1" applyFont="1" applyFill="1" applyBorder="1" applyAlignment="1">
      <alignment horizontal="center" vertical="center"/>
    </xf>
    <xf numFmtId="2" fontId="2" fillId="11" borderId="53" xfId="0" applyNumberFormat="1" applyFont="1" applyFill="1" applyBorder="1" applyAlignment="1">
      <alignment horizontal="center" vertical="center"/>
    </xf>
    <xf numFmtId="2" fontId="2" fillId="11" borderId="6" xfId="0" applyNumberFormat="1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9" fillId="0" borderId="30" xfId="0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2" fillId="8" borderId="45" xfId="0" applyFont="1" applyFill="1" applyBorder="1" applyAlignment="1">
      <alignment horizontal="center" vertical="center" wrapText="1"/>
    </xf>
    <xf numFmtId="0" fontId="2" fillId="8" borderId="46" xfId="0" applyFont="1" applyFill="1" applyBorder="1" applyAlignment="1">
      <alignment horizontal="center" vertical="center" wrapText="1"/>
    </xf>
    <xf numFmtId="0" fontId="2" fillId="8" borderId="6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8" borderId="27" xfId="0" applyFont="1" applyFill="1" applyBorder="1" applyAlignment="1">
      <alignment horizontal="center" vertical="center" wrapText="1"/>
    </xf>
    <xf numFmtId="0" fontId="2" fillId="8" borderId="28" xfId="0" applyFont="1" applyFill="1" applyBorder="1" applyAlignment="1">
      <alignment horizontal="center" vertical="center" wrapText="1"/>
    </xf>
    <xf numFmtId="0" fontId="2" fillId="8" borderId="54" xfId="0" applyFont="1" applyFill="1" applyBorder="1" applyAlignment="1">
      <alignment horizontal="center" vertical="center" wrapText="1"/>
    </xf>
    <xf numFmtId="1" fontId="2" fillId="8" borderId="30" xfId="0" applyNumberFormat="1" applyFont="1" applyFill="1" applyBorder="1" applyAlignment="1">
      <alignment horizontal="center" vertical="center" wrapText="1"/>
    </xf>
    <xf numFmtId="1" fontId="2" fillId="8" borderId="55" xfId="0" applyNumberFormat="1" applyFont="1" applyFill="1" applyBorder="1" applyAlignment="1">
      <alignment horizontal="center" vertical="center" wrapText="1"/>
    </xf>
    <xf numFmtId="1" fontId="2" fillId="8" borderId="31" xfId="0" applyNumberFormat="1" applyFont="1" applyFill="1" applyBorder="1" applyAlignment="1">
      <alignment horizontal="center" vertical="center" wrapText="1"/>
    </xf>
    <xf numFmtId="164" fontId="2" fillId="11" borderId="15" xfId="0" applyNumberFormat="1" applyFont="1" applyFill="1" applyBorder="1" applyAlignment="1">
      <alignment horizontal="center" vertical="center"/>
    </xf>
    <xf numFmtId="164" fontId="2" fillId="11" borderId="16" xfId="0" applyNumberFormat="1" applyFont="1" applyFill="1" applyBorder="1" applyAlignment="1">
      <alignment horizontal="center" vertical="center"/>
    </xf>
    <xf numFmtId="164" fontId="2" fillId="11" borderId="19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textRotation="90" wrapText="1"/>
    </xf>
    <xf numFmtId="0" fontId="4" fillId="2" borderId="3" xfId="0" applyFont="1" applyFill="1" applyBorder="1" applyAlignment="1">
      <alignment horizontal="left" vertical="center" textRotation="90" wrapText="1"/>
    </xf>
    <xf numFmtId="0" fontId="4" fillId="2" borderId="4" xfId="0" applyFont="1" applyFill="1" applyBorder="1" applyAlignment="1">
      <alignment horizontal="left" vertical="center" textRotation="90" wrapText="1"/>
    </xf>
    <xf numFmtId="0" fontId="4" fillId="2" borderId="9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2" fontId="2" fillId="11" borderId="39" xfId="0" applyNumberFormat="1" applyFont="1" applyFill="1" applyBorder="1" applyAlignment="1">
      <alignment horizontal="center" vertical="center"/>
    </xf>
    <xf numFmtId="2" fontId="2" fillId="11" borderId="40" xfId="0" applyNumberFormat="1" applyFont="1" applyFill="1" applyBorder="1" applyAlignment="1">
      <alignment horizontal="center" vertical="center"/>
    </xf>
    <xf numFmtId="2" fontId="2" fillId="11" borderId="41" xfId="0" applyNumberFormat="1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2" fontId="2" fillId="11" borderId="16" xfId="0" applyNumberFormat="1" applyFont="1" applyFill="1" applyBorder="1" applyAlignment="1">
      <alignment horizontal="center" vertical="center"/>
    </xf>
    <xf numFmtId="2" fontId="2" fillId="11" borderId="19" xfId="0" applyNumberFormat="1" applyFont="1" applyFill="1" applyBorder="1" applyAlignment="1">
      <alignment horizontal="center" vertical="center"/>
    </xf>
    <xf numFmtId="2" fontId="2" fillId="11" borderId="15" xfId="0" applyNumberFormat="1" applyFont="1" applyFill="1" applyBorder="1" applyAlignment="1">
      <alignment horizontal="center" vertical="center"/>
    </xf>
    <xf numFmtId="0" fontId="2" fillId="8" borderId="30" xfId="0" applyFont="1" applyFill="1" applyBorder="1" applyAlignment="1">
      <alignment horizontal="left" vertical="center" wrapText="1"/>
    </xf>
    <xf numFmtId="0" fontId="2" fillId="8" borderId="55" xfId="0" applyFont="1" applyFill="1" applyBorder="1" applyAlignment="1">
      <alignment horizontal="left" vertical="center" wrapText="1"/>
    </xf>
    <xf numFmtId="0" fontId="2" fillId="8" borderId="3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AF"/>
      <color rgb="FFF4862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3.emf"/><Relationship Id="rId1" Type="http://schemas.openxmlformats.org/officeDocument/2006/relationships/image" Target="../media/image1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6</xdr:row>
      <xdr:rowOff>1076325</xdr:rowOff>
    </xdr:from>
    <xdr:to>
      <xdr:col>5</xdr:col>
      <xdr:colOff>400050</xdr:colOff>
      <xdr:row>7</xdr:row>
      <xdr:rowOff>0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181350" y="1581150"/>
          <a:ext cx="266700" cy="1524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92654</xdr:colOff>
      <xdr:row>6</xdr:row>
      <xdr:rowOff>193965</xdr:rowOff>
    </xdr:from>
    <xdr:to>
      <xdr:col>6</xdr:col>
      <xdr:colOff>1816679</xdr:colOff>
      <xdr:row>6</xdr:row>
      <xdr:rowOff>498765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244813" y="1094510"/>
          <a:ext cx="1724025" cy="3048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38101</xdr:colOff>
      <xdr:row>8</xdr:row>
      <xdr:rowOff>0</xdr:rowOff>
    </xdr:from>
    <xdr:to>
      <xdr:col>6</xdr:col>
      <xdr:colOff>1725387</xdr:colOff>
      <xdr:row>10</xdr:row>
      <xdr:rowOff>31750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917018" y="1915583"/>
          <a:ext cx="1687286" cy="412750"/>
        </a:xfrm>
        <a:prstGeom prst="rect">
          <a:avLst/>
        </a:prstGeom>
        <a:noFill/>
      </xdr:spPr>
    </xdr:pic>
    <xdr:clientData/>
  </xdr:twoCellAnchor>
  <xdr:twoCellAnchor>
    <xdr:from>
      <xdr:col>7</xdr:col>
      <xdr:colOff>329045</xdr:colOff>
      <xdr:row>10</xdr:row>
      <xdr:rowOff>177510</xdr:rowOff>
    </xdr:from>
    <xdr:to>
      <xdr:col>7</xdr:col>
      <xdr:colOff>567170</xdr:colOff>
      <xdr:row>13</xdr:row>
      <xdr:rowOff>29440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5782540" y="2586469"/>
          <a:ext cx="432089" cy="238125"/>
        </a:xfrm>
        <a:prstGeom prst="rect">
          <a:avLst/>
        </a:prstGeom>
        <a:noFill/>
      </xdr:spPr>
    </xdr:pic>
    <xdr:clientData/>
  </xdr:twoCellAnchor>
  <xdr:twoCellAnchor>
    <xdr:from>
      <xdr:col>7</xdr:col>
      <xdr:colOff>586025</xdr:colOff>
      <xdr:row>10</xdr:row>
      <xdr:rowOff>142120</xdr:rowOff>
    </xdr:from>
    <xdr:to>
      <xdr:col>7</xdr:col>
      <xdr:colOff>931241</xdr:colOff>
      <xdr:row>12</xdr:row>
      <xdr:rowOff>152859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024024">
          <a:off x="6113240" y="2477359"/>
          <a:ext cx="391739" cy="345216"/>
        </a:xfrm>
        <a:prstGeom prst="rect">
          <a:avLst/>
        </a:prstGeom>
        <a:noFill/>
      </xdr:spPr>
    </xdr:pic>
    <xdr:clientData/>
  </xdr:twoCellAnchor>
  <xdr:twoCellAnchor>
    <xdr:from>
      <xdr:col>16</xdr:col>
      <xdr:colOff>5396</xdr:colOff>
      <xdr:row>11</xdr:row>
      <xdr:rowOff>34637</xdr:rowOff>
    </xdr:from>
    <xdr:to>
      <xdr:col>16</xdr:col>
      <xdr:colOff>266489</xdr:colOff>
      <xdr:row>12</xdr:row>
      <xdr:rowOff>164523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1552955" y="2549442"/>
          <a:ext cx="320386" cy="261093"/>
        </a:xfrm>
        <a:prstGeom prst="rect">
          <a:avLst/>
        </a:prstGeom>
        <a:noFill/>
      </xdr:spPr>
    </xdr:pic>
    <xdr:clientData/>
  </xdr:twoCellAnchor>
  <xdr:twoCellAnchor>
    <xdr:from>
      <xdr:col>16</xdr:col>
      <xdr:colOff>303069</xdr:colOff>
      <xdr:row>10</xdr:row>
      <xdr:rowOff>39643</xdr:rowOff>
    </xdr:from>
    <xdr:to>
      <xdr:col>16</xdr:col>
      <xdr:colOff>545523</xdr:colOff>
      <xdr:row>12</xdr:row>
      <xdr:rowOff>181833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1739906" y="2474670"/>
          <a:ext cx="523190" cy="242454"/>
        </a:xfrm>
        <a:prstGeom prst="rect">
          <a:avLst/>
        </a:prstGeom>
        <a:noFill/>
      </xdr:spPr>
    </xdr:pic>
    <xdr:clientData/>
  </xdr:twoCellAnchor>
  <xdr:twoCellAnchor>
    <xdr:from>
      <xdr:col>16</xdr:col>
      <xdr:colOff>303501</xdr:colOff>
      <xdr:row>6</xdr:row>
      <xdr:rowOff>329045</xdr:rowOff>
    </xdr:from>
    <xdr:to>
      <xdr:col>16</xdr:col>
      <xdr:colOff>550623</xdr:colOff>
      <xdr:row>6</xdr:row>
      <xdr:rowOff>1065499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1636040" y="1075938"/>
          <a:ext cx="736454" cy="247122"/>
        </a:xfrm>
        <a:prstGeom prst="rect">
          <a:avLst/>
        </a:prstGeom>
        <a:noFill/>
      </xdr:spPr>
    </xdr:pic>
    <xdr:clientData/>
  </xdr:twoCellAnchor>
  <xdr:twoCellAnchor>
    <xdr:from>
      <xdr:col>2</xdr:col>
      <xdr:colOff>148167</xdr:colOff>
      <xdr:row>27</xdr:row>
      <xdr:rowOff>465666</xdr:rowOff>
    </xdr:from>
    <xdr:to>
      <xdr:col>2</xdr:col>
      <xdr:colOff>1557867</xdr:colOff>
      <xdr:row>27</xdr:row>
      <xdr:rowOff>751416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4917" y="613833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338661</xdr:colOff>
      <xdr:row>33</xdr:row>
      <xdr:rowOff>338670</xdr:rowOff>
    </xdr:from>
    <xdr:to>
      <xdr:col>2</xdr:col>
      <xdr:colOff>1748361</xdr:colOff>
      <xdr:row>33</xdr:row>
      <xdr:rowOff>624420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05411" y="1260475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444493</xdr:colOff>
      <xdr:row>38</xdr:row>
      <xdr:rowOff>476254</xdr:rowOff>
    </xdr:from>
    <xdr:to>
      <xdr:col>2</xdr:col>
      <xdr:colOff>1854193</xdr:colOff>
      <xdr:row>38</xdr:row>
      <xdr:rowOff>762004</xdr:rowOff>
    </xdr:to>
    <xdr:pic>
      <xdr:nvPicPr>
        <xdr:cNvPr id="2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7076" y="1352550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391576</xdr:colOff>
      <xdr:row>43</xdr:row>
      <xdr:rowOff>328087</xdr:rowOff>
    </xdr:from>
    <xdr:to>
      <xdr:col>2</xdr:col>
      <xdr:colOff>1801276</xdr:colOff>
      <xdr:row>43</xdr:row>
      <xdr:rowOff>613837</xdr:rowOff>
    </xdr:to>
    <xdr:pic>
      <xdr:nvPicPr>
        <xdr:cNvPr id="2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58326" y="1716617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433908</xdr:colOff>
      <xdr:row>48</xdr:row>
      <xdr:rowOff>338670</xdr:rowOff>
    </xdr:from>
    <xdr:to>
      <xdr:col>2</xdr:col>
      <xdr:colOff>1843608</xdr:colOff>
      <xdr:row>48</xdr:row>
      <xdr:rowOff>624420</xdr:rowOff>
    </xdr:to>
    <xdr:pic>
      <xdr:nvPicPr>
        <xdr:cNvPr id="2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00658" y="1908175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412752</xdr:colOff>
      <xdr:row>59</xdr:row>
      <xdr:rowOff>455083</xdr:rowOff>
    </xdr:from>
    <xdr:to>
      <xdr:col>2</xdr:col>
      <xdr:colOff>1822452</xdr:colOff>
      <xdr:row>59</xdr:row>
      <xdr:rowOff>740833</xdr:rowOff>
    </xdr:to>
    <xdr:pic>
      <xdr:nvPicPr>
        <xdr:cNvPr id="2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91169" y="2233083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148167</xdr:colOff>
      <xdr:row>87</xdr:row>
      <xdr:rowOff>465666</xdr:rowOff>
    </xdr:from>
    <xdr:to>
      <xdr:col>2</xdr:col>
      <xdr:colOff>1557867</xdr:colOff>
      <xdr:row>87</xdr:row>
      <xdr:rowOff>751416</xdr:rowOff>
    </xdr:to>
    <xdr:pic>
      <xdr:nvPicPr>
        <xdr:cNvPr id="2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4917" y="6953249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148167</xdr:colOff>
      <xdr:row>116</xdr:row>
      <xdr:rowOff>465666</xdr:rowOff>
    </xdr:from>
    <xdr:to>
      <xdr:col>2</xdr:col>
      <xdr:colOff>1557867</xdr:colOff>
      <xdr:row>116</xdr:row>
      <xdr:rowOff>751416</xdr:rowOff>
    </xdr:to>
    <xdr:pic>
      <xdr:nvPicPr>
        <xdr:cNvPr id="2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4917" y="3274483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124</xdr:row>
      <xdr:rowOff>328087</xdr:rowOff>
    </xdr:from>
    <xdr:to>
      <xdr:col>2</xdr:col>
      <xdr:colOff>1780110</xdr:colOff>
      <xdr:row>124</xdr:row>
      <xdr:rowOff>613837</xdr:rowOff>
    </xdr:to>
    <xdr:pic>
      <xdr:nvPicPr>
        <xdr:cNvPr id="2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427778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137</xdr:row>
      <xdr:rowOff>338666</xdr:rowOff>
    </xdr:from>
    <xdr:to>
      <xdr:col>2</xdr:col>
      <xdr:colOff>1790700</xdr:colOff>
      <xdr:row>137</xdr:row>
      <xdr:rowOff>624416</xdr:rowOff>
    </xdr:to>
    <xdr:pic>
      <xdr:nvPicPr>
        <xdr:cNvPr id="2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47750" y="46852416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144</xdr:row>
      <xdr:rowOff>338666</xdr:rowOff>
    </xdr:from>
    <xdr:to>
      <xdr:col>2</xdr:col>
      <xdr:colOff>1790700</xdr:colOff>
      <xdr:row>144</xdr:row>
      <xdr:rowOff>624416</xdr:rowOff>
    </xdr:to>
    <xdr:pic>
      <xdr:nvPicPr>
        <xdr:cNvPr id="3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47750" y="4649258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151</xdr:row>
      <xdr:rowOff>328087</xdr:rowOff>
    </xdr:from>
    <xdr:to>
      <xdr:col>2</xdr:col>
      <xdr:colOff>1780110</xdr:colOff>
      <xdr:row>151</xdr:row>
      <xdr:rowOff>613837</xdr:rowOff>
    </xdr:to>
    <xdr:pic>
      <xdr:nvPicPr>
        <xdr:cNvPr id="3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4257675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158</xdr:row>
      <xdr:rowOff>328087</xdr:rowOff>
    </xdr:from>
    <xdr:to>
      <xdr:col>2</xdr:col>
      <xdr:colOff>1780110</xdr:colOff>
      <xdr:row>158</xdr:row>
      <xdr:rowOff>613837</xdr:rowOff>
    </xdr:to>
    <xdr:pic>
      <xdr:nvPicPr>
        <xdr:cNvPr id="3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5085292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163</xdr:row>
      <xdr:rowOff>328087</xdr:rowOff>
    </xdr:from>
    <xdr:to>
      <xdr:col>2</xdr:col>
      <xdr:colOff>1780110</xdr:colOff>
      <xdr:row>163</xdr:row>
      <xdr:rowOff>613837</xdr:rowOff>
    </xdr:to>
    <xdr:pic>
      <xdr:nvPicPr>
        <xdr:cNvPr id="3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5085292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168</xdr:row>
      <xdr:rowOff>328087</xdr:rowOff>
    </xdr:from>
    <xdr:to>
      <xdr:col>2</xdr:col>
      <xdr:colOff>1780110</xdr:colOff>
      <xdr:row>168</xdr:row>
      <xdr:rowOff>613837</xdr:rowOff>
    </xdr:to>
    <xdr:pic>
      <xdr:nvPicPr>
        <xdr:cNvPr id="3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5622925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175</xdr:row>
      <xdr:rowOff>328087</xdr:rowOff>
    </xdr:from>
    <xdr:to>
      <xdr:col>2</xdr:col>
      <xdr:colOff>1780110</xdr:colOff>
      <xdr:row>175</xdr:row>
      <xdr:rowOff>613837</xdr:rowOff>
    </xdr:to>
    <xdr:pic>
      <xdr:nvPicPr>
        <xdr:cNvPr id="3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5835650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182</xdr:row>
      <xdr:rowOff>328087</xdr:rowOff>
    </xdr:from>
    <xdr:to>
      <xdr:col>2</xdr:col>
      <xdr:colOff>1780110</xdr:colOff>
      <xdr:row>182</xdr:row>
      <xdr:rowOff>613837</xdr:rowOff>
    </xdr:to>
    <xdr:pic>
      <xdr:nvPicPr>
        <xdr:cNvPr id="3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611928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191</xdr:row>
      <xdr:rowOff>328087</xdr:rowOff>
    </xdr:from>
    <xdr:to>
      <xdr:col>2</xdr:col>
      <xdr:colOff>1780110</xdr:colOff>
      <xdr:row>191</xdr:row>
      <xdr:rowOff>613837</xdr:rowOff>
    </xdr:to>
    <xdr:pic>
      <xdr:nvPicPr>
        <xdr:cNvPr id="37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611928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198</xdr:row>
      <xdr:rowOff>328087</xdr:rowOff>
    </xdr:from>
    <xdr:to>
      <xdr:col>2</xdr:col>
      <xdr:colOff>1780110</xdr:colOff>
      <xdr:row>198</xdr:row>
      <xdr:rowOff>613837</xdr:rowOff>
    </xdr:to>
    <xdr:pic>
      <xdr:nvPicPr>
        <xdr:cNvPr id="3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6609292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205</xdr:row>
      <xdr:rowOff>328087</xdr:rowOff>
    </xdr:from>
    <xdr:to>
      <xdr:col>2</xdr:col>
      <xdr:colOff>1780110</xdr:colOff>
      <xdr:row>205</xdr:row>
      <xdr:rowOff>613837</xdr:rowOff>
    </xdr:to>
    <xdr:pic>
      <xdr:nvPicPr>
        <xdr:cNvPr id="3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6609292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210</xdr:row>
      <xdr:rowOff>328087</xdr:rowOff>
    </xdr:from>
    <xdr:to>
      <xdr:col>2</xdr:col>
      <xdr:colOff>1780110</xdr:colOff>
      <xdr:row>210</xdr:row>
      <xdr:rowOff>613837</xdr:rowOff>
    </xdr:to>
    <xdr:pic>
      <xdr:nvPicPr>
        <xdr:cNvPr id="4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6835775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215</xdr:row>
      <xdr:rowOff>328087</xdr:rowOff>
    </xdr:from>
    <xdr:to>
      <xdr:col>2</xdr:col>
      <xdr:colOff>1780110</xdr:colOff>
      <xdr:row>215</xdr:row>
      <xdr:rowOff>613837</xdr:rowOff>
    </xdr:to>
    <xdr:pic>
      <xdr:nvPicPr>
        <xdr:cNvPr id="4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5085292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220</xdr:row>
      <xdr:rowOff>328087</xdr:rowOff>
    </xdr:from>
    <xdr:to>
      <xdr:col>2</xdr:col>
      <xdr:colOff>1780110</xdr:colOff>
      <xdr:row>220</xdr:row>
      <xdr:rowOff>613837</xdr:rowOff>
    </xdr:to>
    <xdr:pic>
      <xdr:nvPicPr>
        <xdr:cNvPr id="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7537450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233</xdr:row>
      <xdr:rowOff>338666</xdr:rowOff>
    </xdr:from>
    <xdr:to>
      <xdr:col>2</xdr:col>
      <xdr:colOff>1790700</xdr:colOff>
      <xdr:row>233</xdr:row>
      <xdr:rowOff>624416</xdr:rowOff>
    </xdr:to>
    <xdr:pic>
      <xdr:nvPicPr>
        <xdr:cNvPr id="4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47750" y="49074916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280</xdr:row>
      <xdr:rowOff>328087</xdr:rowOff>
    </xdr:from>
    <xdr:to>
      <xdr:col>2</xdr:col>
      <xdr:colOff>1780110</xdr:colOff>
      <xdr:row>280</xdr:row>
      <xdr:rowOff>613837</xdr:rowOff>
    </xdr:to>
    <xdr:pic>
      <xdr:nvPicPr>
        <xdr:cNvPr id="4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916728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285</xdr:row>
      <xdr:rowOff>328087</xdr:rowOff>
    </xdr:from>
    <xdr:to>
      <xdr:col>2</xdr:col>
      <xdr:colOff>1780110</xdr:colOff>
      <xdr:row>285</xdr:row>
      <xdr:rowOff>613837</xdr:rowOff>
    </xdr:to>
    <xdr:pic>
      <xdr:nvPicPr>
        <xdr:cNvPr id="5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9469967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290</xdr:row>
      <xdr:rowOff>328087</xdr:rowOff>
    </xdr:from>
    <xdr:to>
      <xdr:col>2</xdr:col>
      <xdr:colOff>1780110</xdr:colOff>
      <xdr:row>290</xdr:row>
      <xdr:rowOff>613837</xdr:rowOff>
    </xdr:to>
    <xdr:pic>
      <xdr:nvPicPr>
        <xdr:cNvPr id="5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9674225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295</xdr:row>
      <xdr:rowOff>328087</xdr:rowOff>
    </xdr:from>
    <xdr:to>
      <xdr:col>2</xdr:col>
      <xdr:colOff>1780110</xdr:colOff>
      <xdr:row>295</xdr:row>
      <xdr:rowOff>613837</xdr:rowOff>
    </xdr:to>
    <xdr:pic>
      <xdr:nvPicPr>
        <xdr:cNvPr id="5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986578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300</xdr:row>
      <xdr:rowOff>328087</xdr:rowOff>
    </xdr:from>
    <xdr:to>
      <xdr:col>2</xdr:col>
      <xdr:colOff>1780110</xdr:colOff>
      <xdr:row>300</xdr:row>
      <xdr:rowOff>613837</xdr:rowOff>
    </xdr:to>
    <xdr:pic>
      <xdr:nvPicPr>
        <xdr:cNvPr id="5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0057342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305</xdr:row>
      <xdr:rowOff>328087</xdr:rowOff>
    </xdr:from>
    <xdr:to>
      <xdr:col>2</xdr:col>
      <xdr:colOff>1780110</xdr:colOff>
      <xdr:row>305</xdr:row>
      <xdr:rowOff>613837</xdr:rowOff>
    </xdr:to>
    <xdr:pic>
      <xdr:nvPicPr>
        <xdr:cNvPr id="5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026583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148167</xdr:colOff>
      <xdr:row>320</xdr:row>
      <xdr:rowOff>465666</xdr:rowOff>
    </xdr:from>
    <xdr:to>
      <xdr:col>2</xdr:col>
      <xdr:colOff>1557867</xdr:colOff>
      <xdr:row>320</xdr:row>
      <xdr:rowOff>751416</xdr:rowOff>
    </xdr:to>
    <xdr:pic>
      <xdr:nvPicPr>
        <xdr:cNvPr id="5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4917" y="40216666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355756</xdr:colOff>
      <xdr:row>332</xdr:row>
      <xdr:rowOff>364721</xdr:rowOff>
    </xdr:from>
    <xdr:to>
      <xdr:col>2</xdr:col>
      <xdr:colOff>1765456</xdr:colOff>
      <xdr:row>332</xdr:row>
      <xdr:rowOff>602846</xdr:rowOff>
    </xdr:to>
    <xdr:pic>
      <xdr:nvPicPr>
        <xdr:cNvPr id="5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95371" y="106656394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368</xdr:row>
      <xdr:rowOff>328087</xdr:rowOff>
    </xdr:from>
    <xdr:to>
      <xdr:col>2</xdr:col>
      <xdr:colOff>1780110</xdr:colOff>
      <xdr:row>368</xdr:row>
      <xdr:rowOff>613837</xdr:rowOff>
    </xdr:to>
    <xdr:pic>
      <xdr:nvPicPr>
        <xdr:cNvPr id="6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271693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373</xdr:row>
      <xdr:rowOff>328087</xdr:rowOff>
    </xdr:from>
    <xdr:to>
      <xdr:col>2</xdr:col>
      <xdr:colOff>1780110</xdr:colOff>
      <xdr:row>373</xdr:row>
      <xdr:rowOff>613837</xdr:rowOff>
    </xdr:to>
    <xdr:pic>
      <xdr:nvPicPr>
        <xdr:cNvPr id="6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3208000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380</xdr:row>
      <xdr:rowOff>328087</xdr:rowOff>
    </xdr:from>
    <xdr:to>
      <xdr:col>2</xdr:col>
      <xdr:colOff>1780110</xdr:colOff>
      <xdr:row>380</xdr:row>
      <xdr:rowOff>613837</xdr:rowOff>
    </xdr:to>
    <xdr:pic>
      <xdr:nvPicPr>
        <xdr:cNvPr id="6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3433425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437</xdr:row>
      <xdr:rowOff>328087</xdr:rowOff>
    </xdr:from>
    <xdr:to>
      <xdr:col>2</xdr:col>
      <xdr:colOff>1780110</xdr:colOff>
      <xdr:row>437</xdr:row>
      <xdr:rowOff>613837</xdr:rowOff>
    </xdr:to>
    <xdr:pic>
      <xdr:nvPicPr>
        <xdr:cNvPr id="6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3976350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363083</xdr:colOff>
      <xdr:row>450</xdr:row>
      <xdr:rowOff>364722</xdr:rowOff>
    </xdr:from>
    <xdr:to>
      <xdr:col>2</xdr:col>
      <xdr:colOff>1772783</xdr:colOff>
      <xdr:row>450</xdr:row>
      <xdr:rowOff>593322</xdr:rowOff>
    </xdr:to>
    <xdr:pic>
      <xdr:nvPicPr>
        <xdr:cNvPr id="6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02698" y="138169491"/>
          <a:ext cx="1409700" cy="2286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455</xdr:row>
      <xdr:rowOff>328087</xdr:rowOff>
    </xdr:from>
    <xdr:to>
      <xdr:col>2</xdr:col>
      <xdr:colOff>1780110</xdr:colOff>
      <xdr:row>455</xdr:row>
      <xdr:rowOff>613837</xdr:rowOff>
    </xdr:to>
    <xdr:pic>
      <xdr:nvPicPr>
        <xdr:cNvPr id="67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471718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460</xdr:row>
      <xdr:rowOff>328087</xdr:rowOff>
    </xdr:from>
    <xdr:to>
      <xdr:col>2</xdr:col>
      <xdr:colOff>1780110</xdr:colOff>
      <xdr:row>460</xdr:row>
      <xdr:rowOff>613837</xdr:rowOff>
    </xdr:to>
    <xdr:pic>
      <xdr:nvPicPr>
        <xdr:cNvPr id="6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5012458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465</xdr:row>
      <xdr:rowOff>328087</xdr:rowOff>
    </xdr:from>
    <xdr:to>
      <xdr:col>2</xdr:col>
      <xdr:colOff>1780110</xdr:colOff>
      <xdr:row>465</xdr:row>
      <xdr:rowOff>613837</xdr:rowOff>
    </xdr:to>
    <xdr:pic>
      <xdr:nvPicPr>
        <xdr:cNvPr id="6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5234708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470</xdr:row>
      <xdr:rowOff>328087</xdr:rowOff>
    </xdr:from>
    <xdr:to>
      <xdr:col>2</xdr:col>
      <xdr:colOff>1780110</xdr:colOff>
      <xdr:row>470</xdr:row>
      <xdr:rowOff>613837</xdr:rowOff>
    </xdr:to>
    <xdr:pic>
      <xdr:nvPicPr>
        <xdr:cNvPr id="7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566333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475</xdr:row>
      <xdr:rowOff>328087</xdr:rowOff>
    </xdr:from>
    <xdr:to>
      <xdr:col>2</xdr:col>
      <xdr:colOff>1780110</xdr:colOff>
      <xdr:row>475</xdr:row>
      <xdr:rowOff>613837</xdr:rowOff>
    </xdr:to>
    <xdr:pic>
      <xdr:nvPicPr>
        <xdr:cNvPr id="7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5868650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480</xdr:row>
      <xdr:rowOff>328087</xdr:rowOff>
    </xdr:from>
    <xdr:to>
      <xdr:col>2</xdr:col>
      <xdr:colOff>1780110</xdr:colOff>
      <xdr:row>480</xdr:row>
      <xdr:rowOff>613837</xdr:rowOff>
    </xdr:to>
    <xdr:pic>
      <xdr:nvPicPr>
        <xdr:cNvPr id="7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6073967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485</xdr:row>
      <xdr:rowOff>328087</xdr:rowOff>
    </xdr:from>
    <xdr:to>
      <xdr:col>2</xdr:col>
      <xdr:colOff>1780110</xdr:colOff>
      <xdr:row>485</xdr:row>
      <xdr:rowOff>613837</xdr:rowOff>
    </xdr:to>
    <xdr:pic>
      <xdr:nvPicPr>
        <xdr:cNvPr id="7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62792837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490</xdr:row>
      <xdr:rowOff>328087</xdr:rowOff>
    </xdr:from>
    <xdr:to>
      <xdr:col>2</xdr:col>
      <xdr:colOff>1780110</xdr:colOff>
      <xdr:row>490</xdr:row>
      <xdr:rowOff>613837</xdr:rowOff>
    </xdr:to>
    <xdr:pic>
      <xdr:nvPicPr>
        <xdr:cNvPr id="7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6484600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495</xdr:row>
      <xdr:rowOff>328087</xdr:rowOff>
    </xdr:from>
    <xdr:to>
      <xdr:col>2</xdr:col>
      <xdr:colOff>1780110</xdr:colOff>
      <xdr:row>495</xdr:row>
      <xdr:rowOff>613837</xdr:rowOff>
    </xdr:to>
    <xdr:pic>
      <xdr:nvPicPr>
        <xdr:cNvPr id="7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6689917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500</xdr:row>
      <xdr:rowOff>328087</xdr:rowOff>
    </xdr:from>
    <xdr:to>
      <xdr:col>2</xdr:col>
      <xdr:colOff>1780110</xdr:colOff>
      <xdr:row>500</xdr:row>
      <xdr:rowOff>613837</xdr:rowOff>
    </xdr:to>
    <xdr:pic>
      <xdr:nvPicPr>
        <xdr:cNvPr id="77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6880417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570</xdr:row>
      <xdr:rowOff>328087</xdr:rowOff>
    </xdr:from>
    <xdr:to>
      <xdr:col>2</xdr:col>
      <xdr:colOff>1780110</xdr:colOff>
      <xdr:row>570</xdr:row>
      <xdr:rowOff>613837</xdr:rowOff>
    </xdr:to>
    <xdr:pic>
      <xdr:nvPicPr>
        <xdr:cNvPr id="8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8672175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370410</xdr:colOff>
      <xdr:row>593</xdr:row>
      <xdr:rowOff>328087</xdr:rowOff>
    </xdr:from>
    <xdr:to>
      <xdr:col>2</xdr:col>
      <xdr:colOff>1780110</xdr:colOff>
      <xdr:row>593</xdr:row>
      <xdr:rowOff>613837</xdr:rowOff>
    </xdr:to>
    <xdr:pic>
      <xdr:nvPicPr>
        <xdr:cNvPr id="8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37160" y="190341254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412752</xdr:colOff>
      <xdr:row>66</xdr:row>
      <xdr:rowOff>328083</xdr:rowOff>
    </xdr:from>
    <xdr:to>
      <xdr:col>2</xdr:col>
      <xdr:colOff>1822452</xdr:colOff>
      <xdr:row>66</xdr:row>
      <xdr:rowOff>613833</xdr:rowOff>
    </xdr:to>
    <xdr:pic>
      <xdr:nvPicPr>
        <xdr:cNvPr id="8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79502" y="2528358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244</xdr:row>
      <xdr:rowOff>338666</xdr:rowOff>
    </xdr:from>
    <xdr:to>
      <xdr:col>2</xdr:col>
      <xdr:colOff>1790700</xdr:colOff>
      <xdr:row>244</xdr:row>
      <xdr:rowOff>624416</xdr:rowOff>
    </xdr:to>
    <xdr:pic>
      <xdr:nvPicPr>
        <xdr:cNvPr id="8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047750" y="82211333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344365</xdr:colOff>
      <xdr:row>325</xdr:row>
      <xdr:rowOff>388327</xdr:rowOff>
    </xdr:from>
    <xdr:to>
      <xdr:col>2</xdr:col>
      <xdr:colOff>1754065</xdr:colOff>
      <xdr:row>325</xdr:row>
      <xdr:rowOff>626452</xdr:rowOff>
    </xdr:to>
    <xdr:pic>
      <xdr:nvPicPr>
        <xdr:cNvPr id="8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3980" y="103675962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388327</xdr:colOff>
      <xdr:row>345</xdr:row>
      <xdr:rowOff>402981</xdr:rowOff>
    </xdr:from>
    <xdr:to>
      <xdr:col>2</xdr:col>
      <xdr:colOff>1798027</xdr:colOff>
      <xdr:row>345</xdr:row>
      <xdr:rowOff>641106</xdr:rowOff>
    </xdr:to>
    <xdr:pic>
      <xdr:nvPicPr>
        <xdr:cNvPr id="8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27942" y="112438962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354</xdr:row>
      <xdr:rowOff>395654</xdr:rowOff>
    </xdr:from>
    <xdr:to>
      <xdr:col>2</xdr:col>
      <xdr:colOff>1790700</xdr:colOff>
      <xdr:row>354</xdr:row>
      <xdr:rowOff>633779</xdr:rowOff>
    </xdr:to>
    <xdr:pic>
      <xdr:nvPicPr>
        <xdr:cNvPr id="87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20615" y="117172154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388327</xdr:colOff>
      <xdr:row>363</xdr:row>
      <xdr:rowOff>388327</xdr:rowOff>
    </xdr:from>
    <xdr:to>
      <xdr:col>2</xdr:col>
      <xdr:colOff>1798027</xdr:colOff>
      <xdr:row>363</xdr:row>
      <xdr:rowOff>626452</xdr:rowOff>
    </xdr:to>
    <xdr:pic>
      <xdr:nvPicPr>
        <xdr:cNvPr id="8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27942" y="120967500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344365</xdr:colOff>
      <xdr:row>427</xdr:row>
      <xdr:rowOff>366346</xdr:rowOff>
    </xdr:from>
    <xdr:to>
      <xdr:col>2</xdr:col>
      <xdr:colOff>1754065</xdr:colOff>
      <xdr:row>427</xdr:row>
      <xdr:rowOff>604471</xdr:rowOff>
    </xdr:to>
    <xdr:pic>
      <xdr:nvPicPr>
        <xdr:cNvPr id="8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3980" y="131005384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454270</xdr:colOff>
      <xdr:row>443</xdr:row>
      <xdr:rowOff>388327</xdr:rowOff>
    </xdr:from>
    <xdr:to>
      <xdr:col>2</xdr:col>
      <xdr:colOff>1863970</xdr:colOff>
      <xdr:row>443</xdr:row>
      <xdr:rowOff>626452</xdr:rowOff>
    </xdr:to>
    <xdr:pic>
      <xdr:nvPicPr>
        <xdr:cNvPr id="9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93885" y="135247673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373673</xdr:colOff>
      <xdr:row>514</xdr:row>
      <xdr:rowOff>410308</xdr:rowOff>
    </xdr:from>
    <xdr:to>
      <xdr:col>2</xdr:col>
      <xdr:colOff>1783373</xdr:colOff>
      <xdr:row>514</xdr:row>
      <xdr:rowOff>648433</xdr:rowOff>
    </xdr:to>
    <xdr:pic>
      <xdr:nvPicPr>
        <xdr:cNvPr id="9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3288" y="165207462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366346</xdr:colOff>
      <xdr:row>529</xdr:row>
      <xdr:rowOff>410308</xdr:rowOff>
    </xdr:from>
    <xdr:to>
      <xdr:col>2</xdr:col>
      <xdr:colOff>1776046</xdr:colOff>
      <xdr:row>529</xdr:row>
      <xdr:rowOff>648433</xdr:rowOff>
    </xdr:to>
    <xdr:pic>
      <xdr:nvPicPr>
        <xdr:cNvPr id="9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05961" y="169933327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366346</xdr:colOff>
      <xdr:row>544</xdr:row>
      <xdr:rowOff>395654</xdr:rowOff>
    </xdr:from>
    <xdr:to>
      <xdr:col>2</xdr:col>
      <xdr:colOff>1776046</xdr:colOff>
      <xdr:row>544</xdr:row>
      <xdr:rowOff>633779</xdr:rowOff>
    </xdr:to>
    <xdr:pic>
      <xdr:nvPicPr>
        <xdr:cNvPr id="9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05961" y="174842366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555</xdr:row>
      <xdr:rowOff>410308</xdr:rowOff>
    </xdr:from>
    <xdr:to>
      <xdr:col>2</xdr:col>
      <xdr:colOff>1790700</xdr:colOff>
      <xdr:row>555</xdr:row>
      <xdr:rowOff>648433</xdr:rowOff>
    </xdr:to>
    <xdr:pic>
      <xdr:nvPicPr>
        <xdr:cNvPr id="9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20615" y="178461866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322384</xdr:colOff>
      <xdr:row>588</xdr:row>
      <xdr:rowOff>402981</xdr:rowOff>
    </xdr:from>
    <xdr:to>
      <xdr:col>2</xdr:col>
      <xdr:colOff>1732084</xdr:colOff>
      <xdr:row>588</xdr:row>
      <xdr:rowOff>641106</xdr:rowOff>
    </xdr:to>
    <xdr:pic>
      <xdr:nvPicPr>
        <xdr:cNvPr id="9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61999" y="188668269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344365</xdr:colOff>
      <xdr:row>432</xdr:row>
      <xdr:rowOff>366346</xdr:rowOff>
    </xdr:from>
    <xdr:to>
      <xdr:col>2</xdr:col>
      <xdr:colOff>1754065</xdr:colOff>
      <xdr:row>432</xdr:row>
      <xdr:rowOff>604471</xdr:rowOff>
    </xdr:to>
    <xdr:pic>
      <xdr:nvPicPr>
        <xdr:cNvPr id="9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3980" y="135665308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560</xdr:row>
      <xdr:rowOff>410308</xdr:rowOff>
    </xdr:from>
    <xdr:to>
      <xdr:col>2</xdr:col>
      <xdr:colOff>1790700</xdr:colOff>
      <xdr:row>560</xdr:row>
      <xdr:rowOff>648433</xdr:rowOff>
    </xdr:to>
    <xdr:pic>
      <xdr:nvPicPr>
        <xdr:cNvPr id="10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9150" y="187690858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565</xdr:row>
      <xdr:rowOff>410308</xdr:rowOff>
    </xdr:from>
    <xdr:to>
      <xdr:col>2</xdr:col>
      <xdr:colOff>1790700</xdr:colOff>
      <xdr:row>565</xdr:row>
      <xdr:rowOff>648433</xdr:rowOff>
    </xdr:to>
    <xdr:pic>
      <xdr:nvPicPr>
        <xdr:cNvPr id="101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9150" y="189967333"/>
          <a:ext cx="1409700" cy="2381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428625</xdr:colOff>
      <xdr:row>273</xdr:row>
      <xdr:rowOff>323850</xdr:rowOff>
    </xdr:from>
    <xdr:to>
      <xdr:col>2</xdr:col>
      <xdr:colOff>1838325</xdr:colOff>
      <xdr:row>273</xdr:row>
      <xdr:rowOff>609600</xdr:rowOff>
    </xdr:to>
    <xdr:pic>
      <xdr:nvPicPr>
        <xdr:cNvPr id="10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66775" y="86353650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352425</xdr:colOff>
      <xdr:row>315</xdr:row>
      <xdr:rowOff>514350</xdr:rowOff>
    </xdr:from>
    <xdr:to>
      <xdr:col>2</xdr:col>
      <xdr:colOff>1762125</xdr:colOff>
      <xdr:row>315</xdr:row>
      <xdr:rowOff>800100</xdr:rowOff>
    </xdr:to>
    <xdr:pic>
      <xdr:nvPicPr>
        <xdr:cNvPr id="10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23950" y="114614325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5</xdr:col>
      <xdr:colOff>17318</xdr:colOff>
      <xdr:row>6</xdr:row>
      <xdr:rowOff>545522</xdr:rowOff>
    </xdr:from>
    <xdr:to>
      <xdr:col>5</xdr:col>
      <xdr:colOff>716105</xdr:colOff>
      <xdr:row>6</xdr:row>
      <xdr:rowOff>847122</xdr:rowOff>
    </xdr:to>
    <xdr:pic>
      <xdr:nvPicPr>
        <xdr:cNvPr id="9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433454" y="1835727"/>
          <a:ext cx="698787" cy="301600"/>
        </a:xfrm>
        <a:prstGeom prst="rect">
          <a:avLst/>
        </a:prstGeom>
        <a:noFill/>
      </xdr:spPr>
    </xdr:pic>
    <xdr:clientData/>
  </xdr:twoCellAnchor>
  <xdr:twoCellAnchor>
    <xdr:from>
      <xdr:col>5</xdr:col>
      <xdr:colOff>69272</xdr:colOff>
      <xdr:row>8</xdr:row>
      <xdr:rowOff>33709</xdr:rowOff>
    </xdr:from>
    <xdr:to>
      <xdr:col>5</xdr:col>
      <xdr:colOff>398319</xdr:colOff>
      <xdr:row>9</xdr:row>
      <xdr:rowOff>19484</xdr:rowOff>
    </xdr:to>
    <xdr:pic>
      <xdr:nvPicPr>
        <xdr:cNvPr id="98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485408" y="2397641"/>
          <a:ext cx="329047" cy="176275"/>
        </a:xfrm>
        <a:prstGeom prst="rect">
          <a:avLst/>
        </a:prstGeom>
        <a:noFill/>
      </xdr:spPr>
    </xdr:pic>
    <xdr:clientData/>
  </xdr:twoCellAnchor>
  <xdr:twoCellAnchor>
    <xdr:from>
      <xdr:col>5</xdr:col>
      <xdr:colOff>34637</xdr:colOff>
      <xdr:row>9</xdr:row>
      <xdr:rowOff>129887</xdr:rowOff>
    </xdr:from>
    <xdr:to>
      <xdr:col>5</xdr:col>
      <xdr:colOff>491837</xdr:colOff>
      <xdr:row>10</xdr:row>
      <xdr:rowOff>167987</xdr:rowOff>
    </xdr:to>
    <xdr:pic>
      <xdr:nvPicPr>
        <xdr:cNvPr id="9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4450773" y="2684319"/>
          <a:ext cx="457200" cy="22860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381000</xdr:colOff>
      <xdr:row>249</xdr:row>
      <xdr:rowOff>338666</xdr:rowOff>
    </xdr:from>
    <xdr:to>
      <xdr:col>2</xdr:col>
      <xdr:colOff>1790700</xdr:colOff>
      <xdr:row>249</xdr:row>
      <xdr:rowOff>624416</xdr:rowOff>
    </xdr:to>
    <xdr:pic>
      <xdr:nvPicPr>
        <xdr:cNvPr id="10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153583" y="89524416"/>
          <a:ext cx="1409700" cy="2857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428625</xdr:colOff>
      <xdr:row>264</xdr:row>
      <xdr:rowOff>485775</xdr:rowOff>
    </xdr:from>
    <xdr:to>
      <xdr:col>2</xdr:col>
      <xdr:colOff>1838325</xdr:colOff>
      <xdr:row>264</xdr:row>
      <xdr:rowOff>771525</xdr:rowOff>
    </xdr:to>
    <xdr:pic>
      <xdr:nvPicPr>
        <xdr:cNvPr id="10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00150" y="95049975"/>
          <a:ext cx="1409700" cy="2857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package" Target="../embeddings/_________Microsoft_Office_Word2.docx"/><Relationship Id="rId4" Type="http://schemas.openxmlformats.org/officeDocument/2006/relationships/package" Target="../embeddings/_________Microsoft_Office_Word1.docx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615"/>
  <sheetViews>
    <sheetView tabSelected="1" view="pageBreakPreview" zoomScaleNormal="100" zoomScaleSheetLayoutView="100" workbookViewId="0">
      <pane ySplit="16" topLeftCell="A296" activePane="bottomLeft" state="frozen"/>
      <selection pane="bottomLeft" activeCell="K301" sqref="K301"/>
    </sheetView>
  </sheetViews>
  <sheetFormatPr defaultRowHeight="15"/>
  <cols>
    <col min="1" max="1" width="5" style="1" customWidth="1"/>
    <col min="2" max="2" width="6.5703125" style="1" customWidth="1"/>
    <col min="3" max="3" width="33.85546875" style="1" customWidth="1"/>
    <col min="4" max="4" width="10.28515625" style="1" customWidth="1"/>
    <col min="5" max="5" width="10.42578125" style="1" customWidth="1"/>
    <col min="6" max="6" width="11" style="1" customWidth="1"/>
    <col min="7" max="7" width="28.7109375" style="1" customWidth="1"/>
    <col min="8" max="8" width="15.42578125" style="1" customWidth="1"/>
    <col min="9" max="10" width="9.140625" style="1"/>
    <col min="11" max="11" width="10.28515625" style="1" bestFit="1" customWidth="1"/>
    <col min="12" max="12" width="13.28515625" style="1" customWidth="1"/>
    <col min="13" max="13" width="13.7109375" style="1" customWidth="1"/>
    <col min="14" max="14" width="14.42578125" style="1" customWidth="1"/>
    <col min="15" max="15" width="16.85546875" style="1" customWidth="1"/>
    <col min="16" max="17" width="11.42578125" style="1" customWidth="1"/>
    <col min="18" max="18" width="5" style="1" customWidth="1"/>
    <col min="19" max="16384" width="9.140625" style="1"/>
  </cols>
  <sheetData>
    <row r="1" spans="2:17" hidden="1">
      <c r="K1" s="202" t="s">
        <v>220</v>
      </c>
      <c r="L1" s="202"/>
      <c r="M1" s="202"/>
      <c r="N1" s="202"/>
      <c r="O1" s="202"/>
      <c r="P1" s="202"/>
      <c r="Q1" s="202"/>
    </row>
    <row r="2" spans="2:17" ht="15.75" hidden="1">
      <c r="B2" s="181" t="s">
        <v>286</v>
      </c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</row>
    <row r="3" spans="2:17" ht="15.75" hidden="1">
      <c r="B3" s="182" t="s">
        <v>287</v>
      </c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</row>
    <row r="4" spans="2:17" ht="15.75" hidden="1">
      <c r="B4" s="186" t="s">
        <v>300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</row>
    <row r="5" spans="2:17" ht="15.75" hidden="1" thickBot="1"/>
    <row r="6" spans="2:17" ht="24" customHeight="1" thickBot="1">
      <c r="B6" s="224" t="s">
        <v>291</v>
      </c>
      <c r="C6" s="224" t="s">
        <v>292</v>
      </c>
      <c r="D6" s="231" t="s">
        <v>0</v>
      </c>
      <c r="E6" s="232"/>
      <c r="F6" s="232"/>
      <c r="G6" s="232"/>
      <c r="H6" s="233"/>
      <c r="I6" s="234" t="s">
        <v>295</v>
      </c>
      <c r="J6" s="232"/>
      <c r="K6" s="233"/>
      <c r="L6" s="234" t="s">
        <v>1</v>
      </c>
      <c r="M6" s="232"/>
      <c r="N6" s="232"/>
      <c r="O6" s="232"/>
      <c r="P6" s="232"/>
      <c r="Q6" s="235"/>
    </row>
    <row r="7" spans="2:17" ht="69.75" customHeight="1">
      <c r="B7" s="225"/>
      <c r="C7" s="225"/>
      <c r="D7" s="236" t="s">
        <v>2</v>
      </c>
      <c r="E7" s="237"/>
      <c r="F7" s="2"/>
      <c r="G7" s="3"/>
      <c r="H7" s="248" t="s">
        <v>301</v>
      </c>
      <c r="I7" s="242" t="s">
        <v>6</v>
      </c>
      <c r="J7" s="243"/>
      <c r="K7" s="251" t="s">
        <v>15</v>
      </c>
      <c r="L7" s="243" t="s">
        <v>7</v>
      </c>
      <c r="M7" s="224" t="s">
        <v>8</v>
      </c>
      <c r="N7" s="224" t="s">
        <v>9</v>
      </c>
      <c r="O7" s="224" t="s">
        <v>10</v>
      </c>
      <c r="P7" s="224" t="s">
        <v>302</v>
      </c>
      <c r="Q7" s="248" t="s">
        <v>16</v>
      </c>
    </row>
    <row r="8" spans="2:17">
      <c r="B8" s="225"/>
      <c r="C8" s="225"/>
      <c r="D8" s="238"/>
      <c r="E8" s="239"/>
      <c r="F8" s="4" t="s">
        <v>293</v>
      </c>
      <c r="G8" s="5" t="s">
        <v>3</v>
      </c>
      <c r="H8" s="249"/>
      <c r="I8" s="244"/>
      <c r="J8" s="245"/>
      <c r="K8" s="252"/>
      <c r="L8" s="245"/>
      <c r="M8" s="225"/>
      <c r="N8" s="225"/>
      <c r="O8" s="225"/>
      <c r="P8" s="225"/>
      <c r="Q8" s="249"/>
    </row>
    <row r="9" spans="2:17">
      <c r="B9" s="225"/>
      <c r="C9" s="225"/>
      <c r="D9" s="238"/>
      <c r="E9" s="239"/>
      <c r="F9" s="6" t="s">
        <v>294</v>
      </c>
      <c r="G9" s="7"/>
      <c r="H9" s="249"/>
      <c r="I9" s="244"/>
      <c r="J9" s="245"/>
      <c r="K9" s="252"/>
      <c r="L9" s="245"/>
      <c r="M9" s="225"/>
      <c r="N9" s="225"/>
      <c r="O9" s="225"/>
      <c r="P9" s="225"/>
      <c r="Q9" s="249"/>
    </row>
    <row r="10" spans="2:17">
      <c r="B10" s="225"/>
      <c r="C10" s="225"/>
      <c r="D10" s="238"/>
      <c r="E10" s="239"/>
      <c r="F10" s="8"/>
      <c r="G10" s="9"/>
      <c r="H10" s="249"/>
      <c r="I10" s="244"/>
      <c r="J10" s="245"/>
      <c r="K10" s="252"/>
      <c r="L10" s="245"/>
      <c r="M10" s="225"/>
      <c r="N10" s="225"/>
      <c r="O10" s="225"/>
      <c r="P10" s="225"/>
      <c r="Q10" s="249"/>
    </row>
    <row r="11" spans="2:17">
      <c r="B11" s="225"/>
      <c r="C11" s="225"/>
      <c r="D11" s="238"/>
      <c r="E11" s="239"/>
      <c r="F11" s="8"/>
      <c r="G11" s="8" t="s">
        <v>4</v>
      </c>
      <c r="H11" s="249"/>
      <c r="I11" s="244"/>
      <c r="J11" s="245"/>
      <c r="K11" s="252"/>
      <c r="L11" s="245"/>
      <c r="M11" s="225"/>
      <c r="N11" s="225"/>
      <c r="O11" s="225"/>
      <c r="P11" s="225"/>
      <c r="Q11" s="249"/>
    </row>
    <row r="12" spans="2:17">
      <c r="B12" s="225"/>
      <c r="C12" s="225"/>
      <c r="D12" s="238"/>
      <c r="E12" s="239"/>
      <c r="F12" s="8"/>
      <c r="G12" s="8" t="s">
        <v>5</v>
      </c>
      <c r="H12" s="249"/>
      <c r="I12" s="244"/>
      <c r="J12" s="245"/>
      <c r="K12" s="252"/>
      <c r="L12" s="245"/>
      <c r="M12" s="225"/>
      <c r="N12" s="225"/>
      <c r="O12" s="225"/>
      <c r="P12" s="225"/>
      <c r="Q12" s="249"/>
    </row>
    <row r="13" spans="2:17" ht="6" customHeight="1" thickBot="1">
      <c r="B13" s="225"/>
      <c r="C13" s="225"/>
      <c r="D13" s="240"/>
      <c r="E13" s="241"/>
      <c r="F13" s="8"/>
      <c r="G13" s="7"/>
      <c r="H13" s="249"/>
      <c r="I13" s="246"/>
      <c r="J13" s="247"/>
      <c r="K13" s="252"/>
      <c r="L13" s="247"/>
      <c r="M13" s="226"/>
      <c r="N13" s="226"/>
      <c r="O13" s="226"/>
      <c r="P13" s="226"/>
      <c r="Q13" s="249"/>
    </row>
    <row r="14" spans="2:17" ht="15" customHeight="1">
      <c r="B14" s="225"/>
      <c r="C14" s="225"/>
      <c r="D14" s="227" t="s">
        <v>11</v>
      </c>
      <c r="E14" s="227" t="s">
        <v>12</v>
      </c>
      <c r="F14" s="8"/>
      <c r="G14" s="7"/>
      <c r="H14" s="249"/>
      <c r="I14" s="229" t="s">
        <v>13</v>
      </c>
      <c r="J14" s="254" t="s">
        <v>14</v>
      </c>
      <c r="K14" s="252"/>
      <c r="L14" s="10" t="s">
        <v>297</v>
      </c>
      <c r="M14" s="10" t="s">
        <v>297</v>
      </c>
      <c r="N14" s="10" t="s">
        <v>297</v>
      </c>
      <c r="O14" s="10" t="s">
        <v>297</v>
      </c>
      <c r="P14" s="11" t="s">
        <v>296</v>
      </c>
      <c r="Q14" s="249"/>
    </row>
    <row r="15" spans="2:17" ht="70.5" customHeight="1" thickBot="1">
      <c r="B15" s="226"/>
      <c r="C15" s="226"/>
      <c r="D15" s="228"/>
      <c r="E15" s="228"/>
      <c r="F15" s="12"/>
      <c r="G15" s="13"/>
      <c r="H15" s="250"/>
      <c r="I15" s="230"/>
      <c r="J15" s="255"/>
      <c r="K15" s="253"/>
      <c r="L15" s="14" t="s">
        <v>303</v>
      </c>
      <c r="M15" s="14" t="s">
        <v>303</v>
      </c>
      <c r="N15" s="14" t="s">
        <v>298</v>
      </c>
      <c r="O15" s="14" t="s">
        <v>298</v>
      </c>
      <c r="P15" s="15" t="s">
        <v>299</v>
      </c>
      <c r="Q15" s="250"/>
    </row>
    <row r="16" spans="2:17" ht="15.75" thickBot="1">
      <c r="B16" s="16">
        <v>1</v>
      </c>
      <c r="C16" s="17">
        <v>2</v>
      </c>
      <c r="D16" s="17">
        <v>3</v>
      </c>
      <c r="E16" s="17">
        <v>4</v>
      </c>
      <c r="F16" s="17">
        <v>5</v>
      </c>
      <c r="G16" s="17">
        <v>6</v>
      </c>
      <c r="H16" s="18">
        <v>7</v>
      </c>
      <c r="I16" s="19">
        <v>8</v>
      </c>
      <c r="J16" s="19">
        <v>9</v>
      </c>
      <c r="K16" s="18">
        <v>10</v>
      </c>
      <c r="L16" s="19">
        <v>11</v>
      </c>
      <c r="M16" s="17">
        <v>12</v>
      </c>
      <c r="N16" s="17">
        <v>13</v>
      </c>
      <c r="O16" s="17">
        <v>14</v>
      </c>
      <c r="P16" s="17">
        <v>15</v>
      </c>
      <c r="Q16" s="20">
        <v>16</v>
      </c>
    </row>
    <row r="17" spans="2:17" ht="16.5" customHeight="1">
      <c r="B17" s="262" t="s">
        <v>304</v>
      </c>
      <c r="C17" s="26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263"/>
      <c r="O17" s="263"/>
      <c r="P17" s="263"/>
      <c r="Q17" s="264"/>
    </row>
    <row r="18" spans="2:17" ht="15.75" thickBot="1">
      <c r="B18" s="265" t="s">
        <v>261</v>
      </c>
      <c r="C18" s="266"/>
      <c r="D18" s="266"/>
      <c r="E18" s="266"/>
      <c r="F18" s="266"/>
      <c r="G18" s="266"/>
      <c r="H18" s="266"/>
      <c r="I18" s="266"/>
      <c r="J18" s="266"/>
      <c r="K18" s="266"/>
      <c r="L18" s="266"/>
      <c r="M18" s="266"/>
      <c r="N18" s="266"/>
      <c r="O18" s="266"/>
      <c r="P18" s="266"/>
      <c r="Q18" s="267"/>
    </row>
    <row r="19" spans="2:17" ht="28.5" customHeight="1" thickBot="1">
      <c r="B19" s="21">
        <v>1</v>
      </c>
      <c r="C19" s="187" t="s">
        <v>282</v>
      </c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9"/>
    </row>
    <row r="20" spans="2:17" ht="44.25" customHeight="1" thickBot="1">
      <c r="B20" s="190" t="s">
        <v>222</v>
      </c>
      <c r="C20" s="191"/>
      <c r="D20" s="191"/>
      <c r="E20" s="191"/>
      <c r="F20" s="191"/>
      <c r="G20" s="191"/>
      <c r="H20" s="192"/>
      <c r="I20" s="144" t="s">
        <v>19</v>
      </c>
      <c r="J20" s="145" t="s">
        <v>19</v>
      </c>
      <c r="K20" s="146" t="s">
        <v>19</v>
      </c>
      <c r="L20" s="22" t="s">
        <v>19</v>
      </c>
      <c r="M20" s="23" t="s">
        <v>19</v>
      </c>
      <c r="N20" s="23" t="s">
        <v>19</v>
      </c>
      <c r="O20" s="23" t="s">
        <v>19</v>
      </c>
      <c r="P20" s="23" t="s">
        <v>19</v>
      </c>
      <c r="Q20" s="24" t="s">
        <v>19</v>
      </c>
    </row>
    <row r="21" spans="2:17" ht="15.75" thickBot="1">
      <c r="B21" s="25"/>
      <c r="C21" s="26"/>
      <c r="D21" s="27">
        <v>11000</v>
      </c>
      <c r="E21" s="28">
        <v>11466</v>
      </c>
      <c r="F21" s="29">
        <v>1</v>
      </c>
      <c r="G21" s="30" t="s">
        <v>19</v>
      </c>
      <c r="H21" s="26" t="s">
        <v>19</v>
      </c>
      <c r="I21" s="72" t="s">
        <v>19</v>
      </c>
      <c r="J21" s="32" t="s">
        <v>19</v>
      </c>
      <c r="K21" s="33" t="s">
        <v>19</v>
      </c>
      <c r="L21" s="34" t="s">
        <v>19</v>
      </c>
      <c r="M21" s="32" t="s">
        <v>19</v>
      </c>
      <c r="N21" s="32" t="s">
        <v>19</v>
      </c>
      <c r="O21" s="32" t="s">
        <v>19</v>
      </c>
      <c r="P21" s="32" t="s">
        <v>19</v>
      </c>
      <c r="Q21" s="33" t="s">
        <v>19</v>
      </c>
    </row>
    <row r="22" spans="2:17" ht="33.75" customHeight="1" thickBot="1">
      <c r="B22" s="190" t="s">
        <v>223</v>
      </c>
      <c r="C22" s="191"/>
      <c r="D22" s="191"/>
      <c r="E22" s="191"/>
      <c r="F22" s="191"/>
      <c r="G22" s="191"/>
      <c r="H22" s="192"/>
      <c r="I22" s="72"/>
      <c r="J22" s="32"/>
      <c r="K22" s="33"/>
      <c r="L22" s="34"/>
      <c r="M22" s="32"/>
      <c r="N22" s="32"/>
      <c r="O22" s="32"/>
      <c r="P22" s="32"/>
      <c r="Q22" s="33"/>
    </row>
    <row r="23" spans="2:17" ht="15.75" thickBot="1">
      <c r="B23" s="25"/>
      <c r="C23" s="26"/>
      <c r="D23" s="27">
        <v>0.73</v>
      </c>
      <c r="E23" s="28">
        <v>0.73</v>
      </c>
      <c r="F23" s="29">
        <f>E23/D23</f>
        <v>1</v>
      </c>
      <c r="G23" s="30"/>
      <c r="H23" s="26"/>
      <c r="I23" s="72"/>
      <c r="J23" s="32"/>
      <c r="K23" s="33"/>
      <c r="L23" s="34"/>
      <c r="M23" s="32"/>
      <c r="N23" s="32"/>
      <c r="O23" s="32"/>
      <c r="P23" s="32"/>
      <c r="Q23" s="33"/>
    </row>
    <row r="24" spans="2:17" ht="69.75" customHeight="1" thickBot="1">
      <c r="B24" s="190" t="s">
        <v>215</v>
      </c>
      <c r="C24" s="191"/>
      <c r="D24" s="191"/>
      <c r="E24" s="191"/>
      <c r="F24" s="191"/>
      <c r="G24" s="191"/>
      <c r="H24" s="192"/>
      <c r="I24" s="72" t="s">
        <v>19</v>
      </c>
      <c r="J24" s="32" t="s">
        <v>19</v>
      </c>
      <c r="K24" s="33" t="s">
        <v>19</v>
      </c>
      <c r="L24" s="34" t="s">
        <v>19</v>
      </c>
      <c r="M24" s="32" t="s">
        <v>19</v>
      </c>
      <c r="N24" s="32" t="s">
        <v>19</v>
      </c>
      <c r="O24" s="32" t="s">
        <v>19</v>
      </c>
      <c r="P24" s="32" t="s">
        <v>19</v>
      </c>
      <c r="Q24" s="33" t="s">
        <v>19</v>
      </c>
    </row>
    <row r="25" spans="2:17" ht="15.75" thickBot="1">
      <c r="B25" s="35"/>
      <c r="C25" s="36"/>
      <c r="D25" s="27">
        <v>20</v>
      </c>
      <c r="E25" s="28">
        <v>20</v>
      </c>
      <c r="F25" s="29">
        <f>E25/D25</f>
        <v>1</v>
      </c>
      <c r="G25" s="37" t="s">
        <v>19</v>
      </c>
      <c r="H25" s="109" t="s">
        <v>19</v>
      </c>
      <c r="I25" s="72" t="s">
        <v>19</v>
      </c>
      <c r="J25" s="32" t="s">
        <v>19</v>
      </c>
      <c r="K25" s="33" t="s">
        <v>19</v>
      </c>
      <c r="L25" s="34" t="s">
        <v>19</v>
      </c>
      <c r="M25" s="32" t="s">
        <v>19</v>
      </c>
      <c r="N25" s="32" t="s">
        <v>19</v>
      </c>
      <c r="O25" s="32" t="s">
        <v>19</v>
      </c>
      <c r="P25" s="32" t="s">
        <v>19</v>
      </c>
      <c r="Q25" s="33" t="s">
        <v>19</v>
      </c>
    </row>
    <row r="26" spans="2:17" ht="37.5" customHeight="1" thickBot="1">
      <c r="B26" s="190" t="s">
        <v>216</v>
      </c>
      <c r="C26" s="191"/>
      <c r="D26" s="191"/>
      <c r="E26" s="191"/>
      <c r="F26" s="191"/>
      <c r="G26" s="191"/>
      <c r="H26" s="192"/>
      <c r="I26" s="72" t="s">
        <v>19</v>
      </c>
      <c r="J26" s="32" t="s">
        <v>19</v>
      </c>
      <c r="K26" s="33" t="s">
        <v>19</v>
      </c>
      <c r="L26" s="34" t="s">
        <v>19</v>
      </c>
      <c r="M26" s="32" t="s">
        <v>19</v>
      </c>
      <c r="N26" s="32" t="s">
        <v>19</v>
      </c>
      <c r="O26" s="32" t="s">
        <v>19</v>
      </c>
      <c r="P26" s="32" t="s">
        <v>19</v>
      </c>
      <c r="Q26" s="33" t="s">
        <v>19</v>
      </c>
    </row>
    <row r="27" spans="2:17" ht="15.75" thickBot="1">
      <c r="B27" s="39"/>
      <c r="C27" s="36"/>
      <c r="D27" s="27">
        <v>72</v>
      </c>
      <c r="E27" s="40">
        <v>66.400000000000006</v>
      </c>
      <c r="F27" s="41">
        <f>E27/D27</f>
        <v>0.92222222222222228</v>
      </c>
      <c r="G27" s="22" t="s">
        <v>19</v>
      </c>
      <c r="H27" s="44" t="s">
        <v>19</v>
      </c>
      <c r="I27" s="72" t="s">
        <v>19</v>
      </c>
      <c r="J27" s="32" t="s">
        <v>19</v>
      </c>
      <c r="K27" s="33" t="s">
        <v>19</v>
      </c>
      <c r="L27" s="34" t="s">
        <v>19</v>
      </c>
      <c r="M27" s="32" t="s">
        <v>19</v>
      </c>
      <c r="N27" s="32" t="s">
        <v>19</v>
      </c>
      <c r="O27" s="32" t="s">
        <v>19</v>
      </c>
      <c r="P27" s="32" t="s">
        <v>19</v>
      </c>
      <c r="Q27" s="33" t="s">
        <v>19</v>
      </c>
    </row>
    <row r="28" spans="2:17" ht="85.5" customHeight="1" thickBot="1">
      <c r="B28" s="42"/>
      <c r="C28" s="43" t="s">
        <v>17</v>
      </c>
      <c r="D28" s="22" t="s">
        <v>19</v>
      </c>
      <c r="E28" s="44" t="s">
        <v>19</v>
      </c>
      <c r="F28" s="45">
        <f>(F27+F25+F21+F23)/4</f>
        <v>0.98055555555555562</v>
      </c>
      <c r="G28" s="34" t="s">
        <v>19</v>
      </c>
      <c r="H28" s="48" t="s">
        <v>19</v>
      </c>
      <c r="I28" s="147" t="s">
        <v>19</v>
      </c>
      <c r="J28" s="46" t="s">
        <v>19</v>
      </c>
      <c r="K28" s="57" t="s">
        <v>19</v>
      </c>
      <c r="L28" s="34" t="s">
        <v>19</v>
      </c>
      <c r="M28" s="32" t="s">
        <v>19</v>
      </c>
      <c r="N28" s="32" t="s">
        <v>19</v>
      </c>
      <c r="O28" s="32" t="s">
        <v>19</v>
      </c>
      <c r="P28" s="32" t="s">
        <v>19</v>
      </c>
      <c r="Q28" s="33" t="s">
        <v>19</v>
      </c>
    </row>
    <row r="29" spans="2:17" ht="36.75" thickBot="1">
      <c r="B29" s="42"/>
      <c r="C29" s="47" t="s">
        <v>18</v>
      </c>
      <c r="D29" s="34" t="s">
        <v>19</v>
      </c>
      <c r="E29" s="32" t="s">
        <v>19</v>
      </c>
      <c r="F29" s="23" t="s">
        <v>19</v>
      </c>
      <c r="G29" s="46" t="s">
        <v>19</v>
      </c>
      <c r="H29" s="48" t="s">
        <v>19</v>
      </c>
      <c r="I29" s="49">
        <v>2</v>
      </c>
      <c r="J29" s="50">
        <v>2</v>
      </c>
      <c r="K29" s="51">
        <f>J29/I29</f>
        <v>1</v>
      </c>
      <c r="L29" s="34" t="s">
        <v>19</v>
      </c>
      <c r="M29" s="32" t="s">
        <v>19</v>
      </c>
      <c r="N29" s="32" t="s">
        <v>19</v>
      </c>
      <c r="O29" s="32" t="s">
        <v>19</v>
      </c>
      <c r="P29" s="32" t="s">
        <v>19</v>
      </c>
      <c r="Q29" s="33" t="s">
        <v>19</v>
      </c>
    </row>
    <row r="30" spans="2:17" ht="24.75" thickBot="1">
      <c r="B30" s="52"/>
      <c r="C30" s="53" t="s">
        <v>20</v>
      </c>
      <c r="D30" s="54" t="s">
        <v>19</v>
      </c>
      <c r="E30" s="46" t="s">
        <v>19</v>
      </c>
      <c r="F30" s="55" t="s">
        <v>19</v>
      </c>
      <c r="G30" s="56">
        <f>F28/1</f>
        <v>0.98055555555555562</v>
      </c>
      <c r="H30" s="143" t="s">
        <v>19</v>
      </c>
      <c r="I30" s="148" t="s">
        <v>19</v>
      </c>
      <c r="J30" s="149" t="s">
        <v>19</v>
      </c>
      <c r="K30" s="150" t="s">
        <v>19</v>
      </c>
      <c r="L30" s="54" t="s">
        <v>19</v>
      </c>
      <c r="M30" s="46" t="s">
        <v>19</v>
      </c>
      <c r="N30" s="46" t="s">
        <v>19</v>
      </c>
      <c r="O30" s="46" t="s">
        <v>19</v>
      </c>
      <c r="P30" s="46" t="s">
        <v>19</v>
      </c>
      <c r="Q30" s="57" t="s">
        <v>19</v>
      </c>
    </row>
    <row r="31" spans="2:17" ht="18" customHeight="1" thickBot="1">
      <c r="B31" s="21">
        <v>2</v>
      </c>
      <c r="C31" s="187" t="s">
        <v>21</v>
      </c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189"/>
    </row>
    <row r="32" spans="2:17" ht="32.25" customHeight="1" thickBot="1">
      <c r="B32" s="190" t="s">
        <v>225</v>
      </c>
      <c r="C32" s="191"/>
      <c r="D32" s="191"/>
      <c r="E32" s="191"/>
      <c r="F32" s="191"/>
      <c r="G32" s="191"/>
      <c r="H32" s="192"/>
      <c r="I32" s="144" t="s">
        <v>19</v>
      </c>
      <c r="J32" s="145" t="s">
        <v>19</v>
      </c>
      <c r="K32" s="146" t="s">
        <v>19</v>
      </c>
      <c r="L32" s="22" t="s">
        <v>19</v>
      </c>
      <c r="M32" s="23" t="s">
        <v>19</v>
      </c>
      <c r="N32" s="23" t="s">
        <v>19</v>
      </c>
      <c r="O32" s="23" t="s">
        <v>19</v>
      </c>
      <c r="P32" s="23" t="s">
        <v>19</v>
      </c>
      <c r="Q32" s="24" t="s">
        <v>19</v>
      </c>
    </row>
    <row r="33" spans="2:17" ht="15.75" thickBot="1">
      <c r="B33" s="39"/>
      <c r="C33" s="36"/>
      <c r="D33" s="27">
        <v>100</v>
      </c>
      <c r="E33" s="28">
        <v>100</v>
      </c>
      <c r="F33" s="29">
        <f>E33/D33</f>
        <v>1</v>
      </c>
      <c r="G33" s="22" t="s">
        <v>19</v>
      </c>
      <c r="H33" s="44" t="s">
        <v>19</v>
      </c>
      <c r="I33" s="72" t="s">
        <v>19</v>
      </c>
      <c r="J33" s="32" t="s">
        <v>19</v>
      </c>
      <c r="K33" s="33" t="s">
        <v>19</v>
      </c>
      <c r="L33" s="34" t="s">
        <v>19</v>
      </c>
      <c r="M33" s="32" t="s">
        <v>19</v>
      </c>
      <c r="N33" s="32" t="s">
        <v>19</v>
      </c>
      <c r="O33" s="32" t="s">
        <v>19</v>
      </c>
      <c r="P33" s="32" t="s">
        <v>19</v>
      </c>
      <c r="Q33" s="33" t="s">
        <v>19</v>
      </c>
    </row>
    <row r="34" spans="2:17" ht="68.25" customHeight="1" thickBot="1">
      <c r="B34" s="42"/>
      <c r="C34" s="58" t="s">
        <v>47</v>
      </c>
      <c r="D34" s="22" t="s">
        <v>19</v>
      </c>
      <c r="E34" s="44" t="s">
        <v>19</v>
      </c>
      <c r="F34" s="59">
        <f>F33/1</f>
        <v>1</v>
      </c>
      <c r="G34" s="34" t="s">
        <v>19</v>
      </c>
      <c r="H34" s="48" t="s">
        <v>19</v>
      </c>
      <c r="I34" s="147" t="s">
        <v>19</v>
      </c>
      <c r="J34" s="46" t="s">
        <v>19</v>
      </c>
      <c r="K34" s="57" t="s">
        <v>19</v>
      </c>
      <c r="L34" s="34" t="s">
        <v>19</v>
      </c>
      <c r="M34" s="32" t="s">
        <v>19</v>
      </c>
      <c r="N34" s="32" t="s">
        <v>19</v>
      </c>
      <c r="O34" s="32" t="s">
        <v>19</v>
      </c>
      <c r="P34" s="32" t="s">
        <v>19</v>
      </c>
      <c r="Q34" s="33" t="s">
        <v>19</v>
      </c>
    </row>
    <row r="35" spans="2:17" ht="24.75" thickBot="1">
      <c r="B35" s="52"/>
      <c r="C35" s="60" t="s">
        <v>26</v>
      </c>
      <c r="D35" s="54" t="s">
        <v>19</v>
      </c>
      <c r="E35" s="46" t="s">
        <v>19</v>
      </c>
      <c r="F35" s="38" t="s">
        <v>19</v>
      </c>
      <c r="G35" s="46" t="s">
        <v>19</v>
      </c>
      <c r="H35" s="55" t="s">
        <v>19</v>
      </c>
      <c r="I35" s="49">
        <v>1</v>
      </c>
      <c r="J35" s="50">
        <v>1</v>
      </c>
      <c r="K35" s="51">
        <f>J35/I35</f>
        <v>1</v>
      </c>
      <c r="L35" s="54" t="s">
        <v>19</v>
      </c>
      <c r="M35" s="46" t="s">
        <v>19</v>
      </c>
      <c r="N35" s="46" t="s">
        <v>19</v>
      </c>
      <c r="O35" s="46" t="s">
        <v>19</v>
      </c>
      <c r="P35" s="46" t="s">
        <v>19</v>
      </c>
      <c r="Q35" s="57" t="s">
        <v>19</v>
      </c>
    </row>
    <row r="36" spans="2:17" ht="17.25" customHeight="1" thickBot="1">
      <c r="B36" s="21">
        <v>3</v>
      </c>
      <c r="C36" s="187" t="s">
        <v>22</v>
      </c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9"/>
    </row>
    <row r="37" spans="2:17" ht="31.5" customHeight="1" thickBot="1">
      <c r="B37" s="190" t="s">
        <v>216</v>
      </c>
      <c r="C37" s="191"/>
      <c r="D37" s="191"/>
      <c r="E37" s="191"/>
      <c r="F37" s="191"/>
      <c r="G37" s="191"/>
      <c r="H37" s="192"/>
      <c r="I37" s="144" t="s">
        <v>19</v>
      </c>
      <c r="J37" s="145" t="s">
        <v>19</v>
      </c>
      <c r="K37" s="146" t="s">
        <v>19</v>
      </c>
      <c r="L37" s="22" t="s">
        <v>19</v>
      </c>
      <c r="M37" s="23" t="s">
        <v>19</v>
      </c>
      <c r="N37" s="23" t="s">
        <v>19</v>
      </c>
      <c r="O37" s="23" t="s">
        <v>19</v>
      </c>
      <c r="P37" s="23" t="s">
        <v>19</v>
      </c>
      <c r="Q37" s="24" t="s">
        <v>19</v>
      </c>
    </row>
    <row r="38" spans="2:17" ht="15.75" thickBot="1">
      <c r="B38" s="39"/>
      <c r="C38" s="36"/>
      <c r="D38" s="27">
        <v>72</v>
      </c>
      <c r="E38" s="40">
        <v>66.400000000000006</v>
      </c>
      <c r="F38" s="41">
        <f>E38/D38</f>
        <v>0.92222222222222228</v>
      </c>
      <c r="G38" s="22" t="s">
        <v>19</v>
      </c>
      <c r="H38" s="44" t="s">
        <v>19</v>
      </c>
      <c r="I38" s="72" t="s">
        <v>19</v>
      </c>
      <c r="J38" s="32" t="s">
        <v>19</v>
      </c>
      <c r="K38" s="33" t="s">
        <v>19</v>
      </c>
      <c r="L38" s="34" t="s">
        <v>19</v>
      </c>
      <c r="M38" s="32" t="s">
        <v>19</v>
      </c>
      <c r="N38" s="32" t="s">
        <v>19</v>
      </c>
      <c r="O38" s="32" t="s">
        <v>19</v>
      </c>
      <c r="P38" s="32" t="s">
        <v>19</v>
      </c>
      <c r="Q38" s="33" t="s">
        <v>19</v>
      </c>
    </row>
    <row r="39" spans="2:17" ht="69.75" customHeight="1" thickBot="1">
      <c r="B39" s="42"/>
      <c r="C39" s="43" t="s">
        <v>48</v>
      </c>
      <c r="D39" s="22" t="s">
        <v>19</v>
      </c>
      <c r="E39" s="44" t="s">
        <v>19</v>
      </c>
      <c r="F39" s="45">
        <f>(F38)/1</f>
        <v>0.92222222222222228</v>
      </c>
      <c r="G39" s="34" t="s">
        <v>19</v>
      </c>
      <c r="H39" s="48" t="s">
        <v>19</v>
      </c>
      <c r="I39" s="147" t="s">
        <v>19</v>
      </c>
      <c r="J39" s="46" t="s">
        <v>19</v>
      </c>
      <c r="K39" s="57" t="s">
        <v>19</v>
      </c>
      <c r="L39" s="34" t="s">
        <v>19</v>
      </c>
      <c r="M39" s="32" t="s">
        <v>19</v>
      </c>
      <c r="N39" s="32" t="s">
        <v>19</v>
      </c>
      <c r="O39" s="32" t="s">
        <v>19</v>
      </c>
      <c r="P39" s="32" t="s">
        <v>19</v>
      </c>
      <c r="Q39" s="33" t="s">
        <v>19</v>
      </c>
    </row>
    <row r="40" spans="2:17" ht="24.75" thickBot="1">
      <c r="B40" s="52"/>
      <c r="C40" s="47" t="s">
        <v>27</v>
      </c>
      <c r="D40" s="54" t="s">
        <v>19</v>
      </c>
      <c r="E40" s="46" t="s">
        <v>19</v>
      </c>
      <c r="F40" s="38" t="s">
        <v>19</v>
      </c>
      <c r="G40" s="46" t="s">
        <v>19</v>
      </c>
      <c r="H40" s="55" t="s">
        <v>19</v>
      </c>
      <c r="I40" s="61">
        <v>2</v>
      </c>
      <c r="J40" s="62">
        <v>2</v>
      </c>
      <c r="K40" s="63">
        <f>J40/I40</f>
        <v>1</v>
      </c>
      <c r="L40" s="54" t="s">
        <v>19</v>
      </c>
      <c r="M40" s="46" t="s">
        <v>19</v>
      </c>
      <c r="N40" s="46" t="s">
        <v>19</v>
      </c>
      <c r="O40" s="46" t="s">
        <v>19</v>
      </c>
      <c r="P40" s="46" t="s">
        <v>19</v>
      </c>
      <c r="Q40" s="57" t="s">
        <v>19</v>
      </c>
    </row>
    <row r="41" spans="2:17" ht="17.25" customHeight="1" thickBot="1">
      <c r="B41" s="21">
        <v>4</v>
      </c>
      <c r="C41" s="187" t="s">
        <v>23</v>
      </c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9"/>
    </row>
    <row r="42" spans="2:17" ht="43.5" customHeight="1" thickBot="1">
      <c r="B42" s="193" t="s">
        <v>224</v>
      </c>
      <c r="C42" s="194"/>
      <c r="D42" s="194"/>
      <c r="E42" s="194"/>
      <c r="F42" s="194"/>
      <c r="G42" s="194"/>
      <c r="H42" s="194"/>
      <c r="I42" s="144" t="s">
        <v>19</v>
      </c>
      <c r="J42" s="145" t="s">
        <v>19</v>
      </c>
      <c r="K42" s="146" t="s">
        <v>19</v>
      </c>
      <c r="L42" s="22" t="s">
        <v>19</v>
      </c>
      <c r="M42" s="23" t="s">
        <v>19</v>
      </c>
      <c r="N42" s="23" t="s">
        <v>19</v>
      </c>
      <c r="O42" s="23" t="s">
        <v>19</v>
      </c>
      <c r="P42" s="23" t="s">
        <v>19</v>
      </c>
      <c r="Q42" s="24" t="s">
        <v>19</v>
      </c>
    </row>
    <row r="43" spans="2:17" ht="15.75" thickBot="1">
      <c r="B43" s="39"/>
      <c r="C43" s="36"/>
      <c r="D43" s="64">
        <v>100</v>
      </c>
      <c r="E43" s="65">
        <v>100</v>
      </c>
      <c r="F43" s="66">
        <f>E43/D43</f>
        <v>1</v>
      </c>
      <c r="G43" s="22" t="s">
        <v>19</v>
      </c>
      <c r="H43" s="44" t="s">
        <v>19</v>
      </c>
      <c r="I43" s="72" t="s">
        <v>19</v>
      </c>
      <c r="J43" s="32" t="s">
        <v>19</v>
      </c>
      <c r="K43" s="33" t="s">
        <v>19</v>
      </c>
      <c r="L43" s="34" t="s">
        <v>19</v>
      </c>
      <c r="M43" s="32" t="s">
        <v>19</v>
      </c>
      <c r="N43" s="32" t="s">
        <v>19</v>
      </c>
      <c r="O43" s="32" t="s">
        <v>19</v>
      </c>
      <c r="P43" s="32" t="s">
        <v>19</v>
      </c>
      <c r="Q43" s="33" t="s">
        <v>19</v>
      </c>
    </row>
    <row r="44" spans="2:17" ht="77.25" customHeight="1" thickBot="1">
      <c r="B44" s="42"/>
      <c r="C44" s="58" t="s">
        <v>49</v>
      </c>
      <c r="D44" s="22" t="s">
        <v>19</v>
      </c>
      <c r="E44" s="44" t="s">
        <v>19</v>
      </c>
      <c r="F44" s="59">
        <f>(F43)/1</f>
        <v>1</v>
      </c>
      <c r="G44" s="34" t="s">
        <v>19</v>
      </c>
      <c r="H44" s="48" t="s">
        <v>19</v>
      </c>
      <c r="I44" s="147" t="s">
        <v>19</v>
      </c>
      <c r="J44" s="46" t="s">
        <v>19</v>
      </c>
      <c r="K44" s="57" t="s">
        <v>19</v>
      </c>
      <c r="L44" s="34" t="s">
        <v>19</v>
      </c>
      <c r="M44" s="32" t="s">
        <v>19</v>
      </c>
      <c r="N44" s="32" t="s">
        <v>19</v>
      </c>
      <c r="O44" s="32" t="s">
        <v>19</v>
      </c>
      <c r="P44" s="32" t="s">
        <v>19</v>
      </c>
      <c r="Q44" s="33" t="s">
        <v>19</v>
      </c>
    </row>
    <row r="45" spans="2:17" ht="24.75" thickBot="1">
      <c r="B45" s="52"/>
      <c r="C45" s="60" t="s">
        <v>28</v>
      </c>
      <c r="D45" s="54" t="s">
        <v>19</v>
      </c>
      <c r="E45" s="46" t="s">
        <v>19</v>
      </c>
      <c r="F45" s="38" t="s">
        <v>19</v>
      </c>
      <c r="G45" s="46" t="s">
        <v>19</v>
      </c>
      <c r="H45" s="55" t="s">
        <v>19</v>
      </c>
      <c r="I45" s="67">
        <v>2</v>
      </c>
      <c r="J45" s="68">
        <v>2</v>
      </c>
      <c r="K45" s="63">
        <f>J45/I45</f>
        <v>1</v>
      </c>
      <c r="L45" s="54" t="s">
        <v>19</v>
      </c>
      <c r="M45" s="46" t="s">
        <v>19</v>
      </c>
      <c r="N45" s="46" t="s">
        <v>19</v>
      </c>
      <c r="O45" s="46" t="s">
        <v>19</v>
      </c>
      <c r="P45" s="46" t="s">
        <v>19</v>
      </c>
      <c r="Q45" s="57" t="s">
        <v>19</v>
      </c>
    </row>
    <row r="46" spans="2:17" ht="17.25" customHeight="1" thickBot="1">
      <c r="B46" s="21">
        <v>5</v>
      </c>
      <c r="C46" s="187" t="s">
        <v>24</v>
      </c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9"/>
    </row>
    <row r="47" spans="2:17" ht="33" customHeight="1" thickBot="1">
      <c r="B47" s="193" t="s">
        <v>225</v>
      </c>
      <c r="C47" s="194"/>
      <c r="D47" s="194"/>
      <c r="E47" s="194"/>
      <c r="F47" s="194"/>
      <c r="G47" s="194"/>
      <c r="H47" s="194"/>
      <c r="I47" s="144" t="s">
        <v>19</v>
      </c>
      <c r="J47" s="145" t="s">
        <v>19</v>
      </c>
      <c r="K47" s="146" t="s">
        <v>19</v>
      </c>
      <c r="L47" s="22" t="s">
        <v>19</v>
      </c>
      <c r="M47" s="23" t="s">
        <v>19</v>
      </c>
      <c r="N47" s="23" t="s">
        <v>19</v>
      </c>
      <c r="O47" s="23" t="s">
        <v>19</v>
      </c>
      <c r="P47" s="23" t="s">
        <v>19</v>
      </c>
      <c r="Q47" s="24" t="s">
        <v>19</v>
      </c>
    </row>
    <row r="48" spans="2:17" ht="15.75" thickBot="1">
      <c r="B48" s="39"/>
      <c r="C48" s="36"/>
      <c r="D48" s="64">
        <v>100</v>
      </c>
      <c r="E48" s="65">
        <v>100</v>
      </c>
      <c r="F48" s="66">
        <f>E48/D48</f>
        <v>1</v>
      </c>
      <c r="G48" s="22" t="s">
        <v>19</v>
      </c>
      <c r="H48" s="44" t="s">
        <v>19</v>
      </c>
      <c r="I48" s="72" t="s">
        <v>19</v>
      </c>
      <c r="J48" s="32" t="s">
        <v>19</v>
      </c>
      <c r="K48" s="33" t="s">
        <v>19</v>
      </c>
      <c r="L48" s="34" t="s">
        <v>19</v>
      </c>
      <c r="M48" s="32" t="s">
        <v>19</v>
      </c>
      <c r="N48" s="32" t="s">
        <v>19</v>
      </c>
      <c r="O48" s="32" t="s">
        <v>19</v>
      </c>
      <c r="P48" s="32" t="s">
        <v>19</v>
      </c>
      <c r="Q48" s="33" t="s">
        <v>19</v>
      </c>
    </row>
    <row r="49" spans="2:17" ht="75.75" customHeight="1" thickBot="1">
      <c r="B49" s="42"/>
      <c r="C49" s="58" t="s">
        <v>50</v>
      </c>
      <c r="D49" s="22" t="s">
        <v>19</v>
      </c>
      <c r="E49" s="44" t="s">
        <v>19</v>
      </c>
      <c r="F49" s="59">
        <f>(F48)/1</f>
        <v>1</v>
      </c>
      <c r="G49" s="34" t="s">
        <v>19</v>
      </c>
      <c r="H49" s="48" t="s">
        <v>19</v>
      </c>
      <c r="I49" s="147" t="s">
        <v>19</v>
      </c>
      <c r="J49" s="46" t="s">
        <v>19</v>
      </c>
      <c r="K49" s="57" t="s">
        <v>19</v>
      </c>
      <c r="L49" s="34" t="s">
        <v>19</v>
      </c>
      <c r="M49" s="32" t="s">
        <v>19</v>
      </c>
      <c r="N49" s="32" t="s">
        <v>19</v>
      </c>
      <c r="O49" s="32" t="s">
        <v>19</v>
      </c>
      <c r="P49" s="32" t="s">
        <v>19</v>
      </c>
      <c r="Q49" s="33" t="s">
        <v>19</v>
      </c>
    </row>
    <row r="50" spans="2:17" ht="24.75" thickBot="1">
      <c r="B50" s="52"/>
      <c r="C50" s="60" t="s">
        <v>29</v>
      </c>
      <c r="D50" s="54" t="s">
        <v>19</v>
      </c>
      <c r="E50" s="46" t="s">
        <v>19</v>
      </c>
      <c r="F50" s="38" t="s">
        <v>19</v>
      </c>
      <c r="G50" s="46" t="s">
        <v>19</v>
      </c>
      <c r="H50" s="55" t="s">
        <v>19</v>
      </c>
      <c r="I50" s="67">
        <v>5</v>
      </c>
      <c r="J50" s="68">
        <v>5</v>
      </c>
      <c r="K50" s="63">
        <f>J50/I50</f>
        <v>1</v>
      </c>
      <c r="L50" s="54" t="s">
        <v>19</v>
      </c>
      <c r="M50" s="46" t="s">
        <v>19</v>
      </c>
      <c r="N50" s="46" t="s">
        <v>19</v>
      </c>
      <c r="O50" s="46" t="s">
        <v>19</v>
      </c>
      <c r="P50" s="46" t="s">
        <v>19</v>
      </c>
      <c r="Q50" s="57" t="s">
        <v>19</v>
      </c>
    </row>
    <row r="51" spans="2:17" ht="28.5" customHeight="1" thickBot="1">
      <c r="B51" s="21">
        <v>6</v>
      </c>
      <c r="C51" s="187" t="s">
        <v>25</v>
      </c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9"/>
    </row>
    <row r="52" spans="2:17" ht="31.5" customHeight="1" thickBot="1">
      <c r="B52" s="193" t="s">
        <v>223</v>
      </c>
      <c r="C52" s="194"/>
      <c r="D52" s="194"/>
      <c r="E52" s="194"/>
      <c r="F52" s="194"/>
      <c r="G52" s="194"/>
      <c r="H52" s="194"/>
      <c r="I52" s="144" t="s">
        <v>19</v>
      </c>
      <c r="J52" s="145" t="s">
        <v>19</v>
      </c>
      <c r="K52" s="146" t="s">
        <v>19</v>
      </c>
      <c r="L52" s="22" t="s">
        <v>19</v>
      </c>
      <c r="M52" s="23" t="s">
        <v>19</v>
      </c>
      <c r="N52" s="23" t="s">
        <v>19</v>
      </c>
      <c r="O52" s="23" t="s">
        <v>19</v>
      </c>
      <c r="P52" s="23" t="s">
        <v>19</v>
      </c>
      <c r="Q52" s="24" t="s">
        <v>19</v>
      </c>
    </row>
    <row r="53" spans="2:17" ht="15.75" thickBot="1">
      <c r="B53" s="35"/>
      <c r="C53" s="36"/>
      <c r="D53" s="69">
        <v>0.73</v>
      </c>
      <c r="E53" s="70">
        <v>0.73</v>
      </c>
      <c r="F53" s="71">
        <f>E53/D53</f>
        <v>1</v>
      </c>
      <c r="G53" s="37" t="s">
        <v>19</v>
      </c>
      <c r="H53" s="109" t="s">
        <v>19</v>
      </c>
      <c r="I53" s="72" t="s">
        <v>19</v>
      </c>
      <c r="J53" s="32" t="s">
        <v>19</v>
      </c>
      <c r="K53" s="33" t="s">
        <v>19</v>
      </c>
      <c r="L53" s="34" t="s">
        <v>19</v>
      </c>
      <c r="M53" s="32" t="s">
        <v>19</v>
      </c>
      <c r="N53" s="32" t="s">
        <v>19</v>
      </c>
      <c r="O53" s="32" t="s">
        <v>19</v>
      </c>
      <c r="P53" s="32" t="s">
        <v>19</v>
      </c>
      <c r="Q53" s="33" t="s">
        <v>19</v>
      </c>
    </row>
    <row r="54" spans="2:17" ht="33" customHeight="1" thickBot="1">
      <c r="B54" s="193" t="s">
        <v>225</v>
      </c>
      <c r="C54" s="194"/>
      <c r="D54" s="194"/>
      <c r="E54" s="194"/>
      <c r="F54" s="194"/>
      <c r="G54" s="194"/>
      <c r="H54" s="194"/>
      <c r="I54" s="72" t="s">
        <v>19</v>
      </c>
      <c r="J54" s="32" t="s">
        <v>19</v>
      </c>
      <c r="K54" s="33" t="s">
        <v>19</v>
      </c>
      <c r="L54" s="34" t="s">
        <v>19</v>
      </c>
      <c r="M54" s="32" t="s">
        <v>19</v>
      </c>
      <c r="N54" s="32" t="s">
        <v>19</v>
      </c>
      <c r="O54" s="32" t="s">
        <v>19</v>
      </c>
      <c r="P54" s="32" t="s">
        <v>19</v>
      </c>
      <c r="Q54" s="33" t="s">
        <v>19</v>
      </c>
    </row>
    <row r="55" spans="2:17" ht="15.75" thickBot="1">
      <c r="B55" s="35"/>
      <c r="C55" s="36"/>
      <c r="D55" s="64">
        <v>100</v>
      </c>
      <c r="E55" s="65">
        <v>100</v>
      </c>
      <c r="F55" s="66">
        <f>E55/D55</f>
        <v>1</v>
      </c>
      <c r="G55" s="37" t="s">
        <v>19</v>
      </c>
      <c r="H55" s="109" t="s">
        <v>19</v>
      </c>
      <c r="I55" s="72" t="s">
        <v>19</v>
      </c>
      <c r="J55" s="32" t="s">
        <v>19</v>
      </c>
      <c r="K55" s="33" t="s">
        <v>19</v>
      </c>
      <c r="L55" s="34" t="s">
        <v>19</v>
      </c>
      <c r="M55" s="32" t="s">
        <v>19</v>
      </c>
      <c r="N55" s="32" t="s">
        <v>19</v>
      </c>
      <c r="O55" s="32" t="s">
        <v>19</v>
      </c>
      <c r="P55" s="32" t="s">
        <v>19</v>
      </c>
      <c r="Q55" s="33" t="s">
        <v>19</v>
      </c>
    </row>
    <row r="56" spans="2:17" ht="48" customHeight="1" thickBot="1">
      <c r="B56" s="193" t="s">
        <v>226</v>
      </c>
      <c r="C56" s="194"/>
      <c r="D56" s="194"/>
      <c r="E56" s="194"/>
      <c r="F56" s="194"/>
      <c r="G56" s="194"/>
      <c r="H56" s="194"/>
      <c r="I56" s="72" t="s">
        <v>19</v>
      </c>
      <c r="J56" s="32" t="s">
        <v>19</v>
      </c>
      <c r="K56" s="33" t="s">
        <v>19</v>
      </c>
      <c r="L56" s="34" t="s">
        <v>19</v>
      </c>
      <c r="M56" s="32" t="s">
        <v>19</v>
      </c>
      <c r="N56" s="32" t="s">
        <v>19</v>
      </c>
      <c r="O56" s="32" t="s">
        <v>19</v>
      </c>
      <c r="P56" s="32" t="s">
        <v>19</v>
      </c>
      <c r="Q56" s="33" t="s">
        <v>19</v>
      </c>
    </row>
    <row r="57" spans="2:17" ht="15.75" thickBot="1">
      <c r="B57" s="35"/>
      <c r="C57" s="36"/>
      <c r="D57" s="64">
        <v>100</v>
      </c>
      <c r="E57" s="65">
        <v>103</v>
      </c>
      <c r="F57" s="66">
        <v>1</v>
      </c>
      <c r="G57" s="37" t="s">
        <v>19</v>
      </c>
      <c r="H57" s="109" t="s">
        <v>19</v>
      </c>
      <c r="I57" s="72" t="s">
        <v>19</v>
      </c>
      <c r="J57" s="32" t="s">
        <v>19</v>
      </c>
      <c r="K57" s="33" t="s">
        <v>19</v>
      </c>
      <c r="L57" s="34" t="s">
        <v>19</v>
      </c>
      <c r="M57" s="32" t="s">
        <v>19</v>
      </c>
      <c r="N57" s="32" t="s">
        <v>19</v>
      </c>
      <c r="O57" s="32" t="s">
        <v>19</v>
      </c>
      <c r="P57" s="32" t="s">
        <v>19</v>
      </c>
      <c r="Q57" s="33" t="s">
        <v>19</v>
      </c>
    </row>
    <row r="58" spans="2:17" ht="60" customHeight="1" thickBot="1">
      <c r="B58" s="193" t="s">
        <v>227</v>
      </c>
      <c r="C58" s="194"/>
      <c r="D58" s="194"/>
      <c r="E58" s="194"/>
      <c r="F58" s="194"/>
      <c r="G58" s="194"/>
      <c r="H58" s="194"/>
      <c r="I58" s="72" t="s">
        <v>19</v>
      </c>
      <c r="J58" s="32" t="s">
        <v>19</v>
      </c>
      <c r="K58" s="33" t="s">
        <v>19</v>
      </c>
      <c r="L58" s="34" t="s">
        <v>19</v>
      </c>
      <c r="M58" s="32" t="s">
        <v>19</v>
      </c>
      <c r="N58" s="32" t="s">
        <v>19</v>
      </c>
      <c r="O58" s="32" t="s">
        <v>19</v>
      </c>
      <c r="P58" s="32" t="s">
        <v>19</v>
      </c>
      <c r="Q58" s="33" t="s">
        <v>19</v>
      </c>
    </row>
    <row r="59" spans="2:17" ht="15.75" thickBot="1">
      <c r="B59" s="39"/>
      <c r="C59" s="36"/>
      <c r="D59" s="64">
        <v>511</v>
      </c>
      <c r="E59" s="65">
        <v>500</v>
      </c>
      <c r="F59" s="136">
        <v>0.98</v>
      </c>
      <c r="G59" s="22" t="s">
        <v>19</v>
      </c>
      <c r="H59" s="44" t="s">
        <v>19</v>
      </c>
      <c r="I59" s="72" t="s">
        <v>19</v>
      </c>
      <c r="J59" s="32" t="s">
        <v>19</v>
      </c>
      <c r="K59" s="33" t="s">
        <v>19</v>
      </c>
      <c r="L59" s="34" t="s">
        <v>19</v>
      </c>
      <c r="M59" s="32" t="s">
        <v>19</v>
      </c>
      <c r="N59" s="32" t="s">
        <v>19</v>
      </c>
      <c r="O59" s="32" t="s">
        <v>19</v>
      </c>
      <c r="P59" s="32" t="s">
        <v>19</v>
      </c>
      <c r="Q59" s="33" t="s">
        <v>19</v>
      </c>
    </row>
    <row r="60" spans="2:17" ht="75" customHeight="1" thickBot="1">
      <c r="B60" s="42"/>
      <c r="C60" s="58" t="s">
        <v>51</v>
      </c>
      <c r="D60" s="22" t="s">
        <v>19</v>
      </c>
      <c r="E60" s="44" t="s">
        <v>19</v>
      </c>
      <c r="F60" s="137">
        <f>(F59+F57+F53+F55)/4</f>
        <v>0.995</v>
      </c>
      <c r="G60" s="34" t="s">
        <v>19</v>
      </c>
      <c r="H60" s="48" t="s">
        <v>19</v>
      </c>
      <c r="I60" s="147" t="s">
        <v>19</v>
      </c>
      <c r="J60" s="46" t="s">
        <v>19</v>
      </c>
      <c r="K60" s="57" t="s">
        <v>19</v>
      </c>
      <c r="L60" s="34" t="s">
        <v>19</v>
      </c>
      <c r="M60" s="32" t="s">
        <v>19</v>
      </c>
      <c r="N60" s="32" t="s">
        <v>19</v>
      </c>
      <c r="O60" s="32" t="s">
        <v>19</v>
      </c>
      <c r="P60" s="32" t="s">
        <v>19</v>
      </c>
      <c r="Q60" s="33" t="s">
        <v>19</v>
      </c>
    </row>
    <row r="61" spans="2:17" ht="23.25" customHeight="1" thickBot="1">
      <c r="B61" s="42"/>
      <c r="C61" s="60" t="s">
        <v>30</v>
      </c>
      <c r="D61" s="34" t="s">
        <v>19</v>
      </c>
      <c r="E61" s="32" t="s">
        <v>19</v>
      </c>
      <c r="F61" s="23" t="s">
        <v>19</v>
      </c>
      <c r="G61" s="32" t="s">
        <v>19</v>
      </c>
      <c r="H61" s="48" t="s">
        <v>19</v>
      </c>
      <c r="I61" s="67">
        <v>3</v>
      </c>
      <c r="J61" s="68">
        <v>3</v>
      </c>
      <c r="K61" s="63">
        <f>J61/I61</f>
        <v>1</v>
      </c>
      <c r="L61" s="34" t="s">
        <v>19</v>
      </c>
      <c r="M61" s="32" t="s">
        <v>19</v>
      </c>
      <c r="N61" s="32" t="s">
        <v>19</v>
      </c>
      <c r="O61" s="32" t="s">
        <v>19</v>
      </c>
      <c r="P61" s="32" t="s">
        <v>19</v>
      </c>
      <c r="Q61" s="33" t="s">
        <v>19</v>
      </c>
    </row>
    <row r="62" spans="2:17" ht="23.25" customHeight="1" thickBot="1">
      <c r="B62" s="21">
        <v>7</v>
      </c>
      <c r="C62" s="187" t="s">
        <v>217</v>
      </c>
      <c r="D62" s="188"/>
      <c r="E62" s="188"/>
      <c r="F62" s="188"/>
      <c r="G62" s="188"/>
      <c r="H62" s="188"/>
      <c r="I62" s="188"/>
      <c r="J62" s="188"/>
      <c r="K62" s="188"/>
      <c r="L62" s="188"/>
      <c r="M62" s="188"/>
      <c r="N62" s="188"/>
      <c r="O62" s="188"/>
      <c r="P62" s="188"/>
      <c r="Q62" s="189"/>
    </row>
    <row r="63" spans="2:17" ht="31.5" customHeight="1" thickBot="1">
      <c r="B63" s="193" t="s">
        <v>228</v>
      </c>
      <c r="C63" s="194"/>
      <c r="D63" s="194"/>
      <c r="E63" s="194"/>
      <c r="F63" s="194"/>
      <c r="G63" s="194"/>
      <c r="H63" s="194"/>
      <c r="I63" s="144" t="s">
        <v>19</v>
      </c>
      <c r="J63" s="145" t="s">
        <v>19</v>
      </c>
      <c r="K63" s="146" t="s">
        <v>19</v>
      </c>
      <c r="L63" s="22" t="s">
        <v>19</v>
      </c>
      <c r="M63" s="23" t="s">
        <v>19</v>
      </c>
      <c r="N63" s="23" t="s">
        <v>19</v>
      </c>
      <c r="O63" s="23" t="s">
        <v>19</v>
      </c>
      <c r="P63" s="23" t="s">
        <v>19</v>
      </c>
      <c r="Q63" s="24" t="s">
        <v>19</v>
      </c>
    </row>
    <row r="64" spans="2:17" ht="15.75" thickBot="1">
      <c r="B64" s="35"/>
      <c r="C64" s="36"/>
      <c r="D64" s="69">
        <v>101</v>
      </c>
      <c r="E64" s="70">
        <v>101</v>
      </c>
      <c r="F64" s="71">
        <f>E64/D64</f>
        <v>1</v>
      </c>
      <c r="G64" s="37" t="s">
        <v>19</v>
      </c>
      <c r="H64" s="109" t="s">
        <v>19</v>
      </c>
      <c r="I64" s="72" t="s">
        <v>19</v>
      </c>
      <c r="J64" s="32" t="s">
        <v>19</v>
      </c>
      <c r="K64" s="33" t="s">
        <v>19</v>
      </c>
      <c r="L64" s="34" t="s">
        <v>19</v>
      </c>
      <c r="M64" s="32" t="s">
        <v>19</v>
      </c>
      <c r="N64" s="32" t="s">
        <v>19</v>
      </c>
      <c r="O64" s="32" t="s">
        <v>19</v>
      </c>
      <c r="P64" s="32" t="s">
        <v>19</v>
      </c>
      <c r="Q64" s="33" t="s">
        <v>19</v>
      </c>
    </row>
    <row r="65" spans="2:17" ht="31.5" customHeight="1" thickBot="1">
      <c r="B65" s="193" t="s">
        <v>229</v>
      </c>
      <c r="C65" s="194"/>
      <c r="D65" s="194"/>
      <c r="E65" s="194"/>
      <c r="F65" s="194"/>
      <c r="G65" s="194"/>
      <c r="H65" s="194"/>
      <c r="I65" s="72" t="s">
        <v>19</v>
      </c>
      <c r="J65" s="32" t="s">
        <v>19</v>
      </c>
      <c r="K65" s="33" t="s">
        <v>19</v>
      </c>
      <c r="L65" s="34" t="s">
        <v>19</v>
      </c>
      <c r="M65" s="32" t="s">
        <v>19</v>
      </c>
      <c r="N65" s="32" t="s">
        <v>19</v>
      </c>
      <c r="O65" s="32" t="s">
        <v>19</v>
      </c>
      <c r="P65" s="32" t="s">
        <v>19</v>
      </c>
      <c r="Q65" s="33" t="s">
        <v>19</v>
      </c>
    </row>
    <row r="66" spans="2:17" ht="15.75" thickBot="1">
      <c r="B66" s="39"/>
      <c r="C66" s="36"/>
      <c r="D66" s="64">
        <v>100</v>
      </c>
      <c r="E66" s="65">
        <v>100</v>
      </c>
      <c r="F66" s="66">
        <f>E66/D66</f>
        <v>1</v>
      </c>
      <c r="G66" s="22" t="s">
        <v>19</v>
      </c>
      <c r="H66" s="44" t="s">
        <v>19</v>
      </c>
      <c r="I66" s="72" t="s">
        <v>19</v>
      </c>
      <c r="J66" s="32" t="s">
        <v>19</v>
      </c>
      <c r="K66" s="33" t="s">
        <v>19</v>
      </c>
      <c r="L66" s="34" t="s">
        <v>19</v>
      </c>
      <c r="M66" s="32" t="s">
        <v>19</v>
      </c>
      <c r="N66" s="32" t="s">
        <v>19</v>
      </c>
      <c r="O66" s="32" t="s">
        <v>19</v>
      </c>
      <c r="P66" s="32" t="s">
        <v>19</v>
      </c>
      <c r="Q66" s="33" t="s">
        <v>19</v>
      </c>
    </row>
    <row r="67" spans="2:17" ht="61.5" customHeight="1" thickBot="1">
      <c r="B67" s="42"/>
      <c r="C67" s="43" t="s">
        <v>218</v>
      </c>
      <c r="D67" s="22" t="s">
        <v>19</v>
      </c>
      <c r="E67" s="44" t="s">
        <v>19</v>
      </c>
      <c r="F67" s="59">
        <f>(F66+F64)/2</f>
        <v>1</v>
      </c>
      <c r="G67" s="34" t="s">
        <v>19</v>
      </c>
      <c r="H67" s="48" t="s">
        <v>19</v>
      </c>
      <c r="I67" s="147" t="s">
        <v>19</v>
      </c>
      <c r="J67" s="46" t="s">
        <v>19</v>
      </c>
      <c r="K67" s="57" t="s">
        <v>19</v>
      </c>
      <c r="L67" s="34" t="s">
        <v>19</v>
      </c>
      <c r="M67" s="32" t="s">
        <v>19</v>
      </c>
      <c r="N67" s="32" t="s">
        <v>19</v>
      </c>
      <c r="O67" s="32" t="s">
        <v>19</v>
      </c>
      <c r="P67" s="32" t="s">
        <v>19</v>
      </c>
      <c r="Q67" s="33" t="s">
        <v>19</v>
      </c>
    </row>
    <row r="68" spans="2:17" ht="24.75" customHeight="1" thickBot="1">
      <c r="B68" s="52"/>
      <c r="C68" s="47" t="s">
        <v>219</v>
      </c>
      <c r="D68" s="54" t="s">
        <v>19</v>
      </c>
      <c r="E68" s="46" t="s">
        <v>19</v>
      </c>
      <c r="F68" s="38" t="s">
        <v>19</v>
      </c>
      <c r="G68" s="46" t="s">
        <v>19</v>
      </c>
      <c r="H68" s="55" t="s">
        <v>19</v>
      </c>
      <c r="I68" s="67">
        <v>2</v>
      </c>
      <c r="J68" s="68">
        <v>2</v>
      </c>
      <c r="K68" s="63">
        <f>J68/I68</f>
        <v>1</v>
      </c>
      <c r="L68" s="54" t="s">
        <v>19</v>
      </c>
      <c r="M68" s="46" t="s">
        <v>19</v>
      </c>
      <c r="N68" s="46" t="s">
        <v>19</v>
      </c>
      <c r="O68" s="46" t="s">
        <v>19</v>
      </c>
      <c r="P68" s="46" t="s">
        <v>19</v>
      </c>
      <c r="Q68" s="57" t="s">
        <v>19</v>
      </c>
    </row>
    <row r="69" spans="2:17" ht="24.75" thickBot="1">
      <c r="B69" s="42"/>
      <c r="C69" s="80" t="s">
        <v>31</v>
      </c>
      <c r="D69" s="34" t="s">
        <v>19</v>
      </c>
      <c r="E69" s="32" t="s">
        <v>19</v>
      </c>
      <c r="F69" s="48" t="s">
        <v>19</v>
      </c>
      <c r="G69" s="56">
        <f>(F67+F60+F49+F44+F39+F34)/6</f>
        <v>0.9862037037037038</v>
      </c>
      <c r="H69" s="143" t="s">
        <v>19</v>
      </c>
      <c r="I69" s="152" t="s">
        <v>19</v>
      </c>
      <c r="J69" s="23" t="s">
        <v>19</v>
      </c>
      <c r="K69" s="24" t="s">
        <v>19</v>
      </c>
      <c r="L69" s="34" t="s">
        <v>19</v>
      </c>
      <c r="M69" s="32" t="s">
        <v>19</v>
      </c>
      <c r="N69" s="32" t="s">
        <v>19</v>
      </c>
      <c r="O69" s="32" t="s">
        <v>19</v>
      </c>
      <c r="P69" s="32" t="s">
        <v>19</v>
      </c>
      <c r="Q69" s="33" t="s">
        <v>19</v>
      </c>
    </row>
    <row r="70" spans="2:17" ht="26.25" customHeight="1" thickBot="1">
      <c r="B70" s="42"/>
      <c r="C70" s="81" t="s">
        <v>32</v>
      </c>
      <c r="D70" s="34" t="s">
        <v>19</v>
      </c>
      <c r="E70" s="32" t="s">
        <v>19</v>
      </c>
      <c r="F70" s="32" t="s">
        <v>19</v>
      </c>
      <c r="G70" s="44" t="s">
        <v>19</v>
      </c>
      <c r="H70" s="151">
        <f>0.6*G30+0.4*G69</f>
        <v>0.98281481481481492</v>
      </c>
      <c r="I70" s="72" t="s">
        <v>19</v>
      </c>
      <c r="J70" s="32" t="s">
        <v>19</v>
      </c>
      <c r="K70" s="33" t="s">
        <v>19</v>
      </c>
      <c r="L70" s="54" t="s">
        <v>19</v>
      </c>
      <c r="M70" s="46" t="s">
        <v>19</v>
      </c>
      <c r="N70" s="46" t="s">
        <v>19</v>
      </c>
      <c r="O70" s="46" t="s">
        <v>19</v>
      </c>
      <c r="P70" s="46" t="s">
        <v>19</v>
      </c>
      <c r="Q70" s="57" t="s">
        <v>19</v>
      </c>
    </row>
    <row r="71" spans="2:17" ht="36.75" thickBot="1">
      <c r="B71" s="42"/>
      <c r="C71" s="82" t="s">
        <v>33</v>
      </c>
      <c r="D71" s="34" t="s">
        <v>19</v>
      </c>
      <c r="E71" s="32" t="s">
        <v>19</v>
      </c>
      <c r="F71" s="32" t="s">
        <v>19</v>
      </c>
      <c r="G71" s="32" t="s">
        <v>19</v>
      </c>
      <c r="H71" s="44" t="s">
        <v>19</v>
      </c>
      <c r="I71" s="72" t="s">
        <v>19</v>
      </c>
      <c r="J71" s="32" t="s">
        <v>19</v>
      </c>
      <c r="K71" s="57" t="s">
        <v>19</v>
      </c>
      <c r="L71" s="176">
        <v>0.99</v>
      </c>
      <c r="M71" s="177">
        <v>1</v>
      </c>
      <c r="N71" s="177">
        <v>1</v>
      </c>
      <c r="O71" s="177">
        <v>0</v>
      </c>
      <c r="P71" s="178">
        <v>0</v>
      </c>
      <c r="Q71" s="180">
        <f>(L71+M71+N71+P71+O71)/4</f>
        <v>0.74750000000000005</v>
      </c>
    </row>
    <row r="72" spans="2:17" ht="24.75" thickBot="1">
      <c r="B72" s="42"/>
      <c r="C72" s="83" t="s">
        <v>34</v>
      </c>
      <c r="D72" s="54" t="s">
        <v>19</v>
      </c>
      <c r="E72" s="46" t="s">
        <v>19</v>
      </c>
      <c r="F72" s="46" t="s">
        <v>19</v>
      </c>
      <c r="G72" s="46" t="s">
        <v>19</v>
      </c>
      <c r="H72" s="55" t="s">
        <v>19</v>
      </c>
      <c r="I72" s="153" t="s">
        <v>19</v>
      </c>
      <c r="J72" s="154" t="s">
        <v>19</v>
      </c>
      <c r="K72" s="155">
        <f>(J29+J35+J40+J45+J50+J61+J68)/(I29+I35+I40+I45+I50+I61+I68)</f>
        <v>1</v>
      </c>
      <c r="L72" s="37" t="s">
        <v>19</v>
      </c>
      <c r="M72" s="38" t="s">
        <v>19</v>
      </c>
      <c r="N72" s="38" t="s">
        <v>19</v>
      </c>
      <c r="O72" s="38" t="s">
        <v>19</v>
      </c>
      <c r="P72" s="38" t="s">
        <v>19</v>
      </c>
      <c r="Q72" s="84" t="s">
        <v>19</v>
      </c>
    </row>
    <row r="73" spans="2:17" ht="48.75" thickBot="1">
      <c r="B73" s="52"/>
      <c r="C73" s="85" t="s">
        <v>35</v>
      </c>
      <c r="D73" s="259">
        <f>0.5*H70+0.3*Q71+0.2*K72</f>
        <v>0.91565740740740753</v>
      </c>
      <c r="E73" s="260"/>
      <c r="F73" s="260"/>
      <c r="G73" s="260"/>
      <c r="H73" s="260"/>
      <c r="I73" s="260"/>
      <c r="J73" s="260"/>
      <c r="K73" s="260"/>
      <c r="L73" s="260"/>
      <c r="M73" s="260"/>
      <c r="N73" s="260"/>
      <c r="O73" s="260"/>
      <c r="P73" s="260"/>
      <c r="Q73" s="261"/>
    </row>
    <row r="74" spans="2:17" ht="15.75" thickBot="1">
      <c r="B74" s="199" t="s">
        <v>36</v>
      </c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1"/>
    </row>
    <row r="75" spans="2:17" ht="23.25" customHeight="1" thickBot="1">
      <c r="B75" s="21">
        <v>1</v>
      </c>
      <c r="C75" s="187" t="s">
        <v>283</v>
      </c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9"/>
    </row>
    <row r="76" spans="2:17" ht="42.75" customHeight="1" thickBot="1">
      <c r="B76" s="190" t="s">
        <v>230</v>
      </c>
      <c r="C76" s="191"/>
      <c r="D76" s="191"/>
      <c r="E76" s="191"/>
      <c r="F76" s="191"/>
      <c r="G76" s="191"/>
      <c r="H76" s="192"/>
      <c r="I76" s="144" t="s">
        <v>19</v>
      </c>
      <c r="J76" s="145" t="s">
        <v>19</v>
      </c>
      <c r="K76" s="146" t="s">
        <v>19</v>
      </c>
      <c r="L76" s="22" t="s">
        <v>19</v>
      </c>
      <c r="M76" s="23" t="s">
        <v>19</v>
      </c>
      <c r="N76" s="23" t="s">
        <v>19</v>
      </c>
      <c r="O76" s="23" t="s">
        <v>19</v>
      </c>
      <c r="P76" s="23" t="s">
        <v>19</v>
      </c>
      <c r="Q76" s="24" t="s">
        <v>19</v>
      </c>
    </row>
    <row r="77" spans="2:17" ht="23.25" customHeight="1" thickBot="1">
      <c r="B77" s="25"/>
      <c r="C77" s="26"/>
      <c r="D77" s="27">
        <v>77</v>
      </c>
      <c r="E77" s="28">
        <v>77.400000000000006</v>
      </c>
      <c r="F77" s="29">
        <v>1</v>
      </c>
      <c r="G77" s="30" t="s">
        <v>19</v>
      </c>
      <c r="H77" s="26" t="s">
        <v>19</v>
      </c>
      <c r="I77" s="72" t="s">
        <v>19</v>
      </c>
      <c r="J77" s="32" t="s">
        <v>19</v>
      </c>
      <c r="K77" s="33" t="s">
        <v>19</v>
      </c>
      <c r="L77" s="34" t="s">
        <v>19</v>
      </c>
      <c r="M77" s="32" t="s">
        <v>19</v>
      </c>
      <c r="N77" s="32" t="s">
        <v>19</v>
      </c>
      <c r="O77" s="32" t="s">
        <v>19</v>
      </c>
      <c r="P77" s="32" t="s">
        <v>19</v>
      </c>
      <c r="Q77" s="33" t="s">
        <v>19</v>
      </c>
    </row>
    <row r="78" spans="2:17" ht="46.5" customHeight="1" thickBot="1">
      <c r="B78" s="190" t="s">
        <v>231</v>
      </c>
      <c r="C78" s="191"/>
      <c r="D78" s="191"/>
      <c r="E78" s="191"/>
      <c r="F78" s="191"/>
      <c r="G78" s="191"/>
      <c r="H78" s="192"/>
      <c r="I78" s="152" t="s">
        <v>19</v>
      </c>
      <c r="J78" s="23" t="s">
        <v>19</v>
      </c>
      <c r="K78" s="24" t="s">
        <v>19</v>
      </c>
      <c r="L78" s="22" t="s">
        <v>19</v>
      </c>
      <c r="M78" s="23" t="s">
        <v>19</v>
      </c>
      <c r="N78" s="23" t="s">
        <v>19</v>
      </c>
      <c r="O78" s="23" t="s">
        <v>19</v>
      </c>
      <c r="P78" s="23" t="s">
        <v>19</v>
      </c>
      <c r="Q78" s="24" t="s">
        <v>19</v>
      </c>
    </row>
    <row r="79" spans="2:17" ht="15.75" thickBot="1">
      <c r="B79" s="25"/>
      <c r="C79" s="26"/>
      <c r="D79" s="27">
        <v>40</v>
      </c>
      <c r="E79" s="28">
        <v>40.1</v>
      </c>
      <c r="F79" s="29">
        <v>1</v>
      </c>
      <c r="G79" s="30" t="s">
        <v>19</v>
      </c>
      <c r="H79" s="26" t="s">
        <v>19</v>
      </c>
      <c r="I79" s="72" t="s">
        <v>19</v>
      </c>
      <c r="J79" s="32" t="s">
        <v>19</v>
      </c>
      <c r="K79" s="33" t="s">
        <v>19</v>
      </c>
      <c r="L79" s="34" t="s">
        <v>19</v>
      </c>
      <c r="M79" s="32" t="s">
        <v>19</v>
      </c>
      <c r="N79" s="32" t="s">
        <v>19</v>
      </c>
      <c r="O79" s="32" t="s">
        <v>19</v>
      </c>
      <c r="P79" s="32" t="s">
        <v>19</v>
      </c>
      <c r="Q79" s="33" t="s">
        <v>19</v>
      </c>
    </row>
    <row r="80" spans="2:17" ht="59.25" customHeight="1" thickBot="1">
      <c r="B80" s="190" t="s">
        <v>306</v>
      </c>
      <c r="C80" s="191"/>
      <c r="D80" s="191"/>
      <c r="E80" s="191"/>
      <c r="F80" s="191"/>
      <c r="G80" s="191"/>
      <c r="H80" s="192"/>
      <c r="I80" s="72" t="s">
        <v>19</v>
      </c>
      <c r="J80" s="32" t="s">
        <v>19</v>
      </c>
      <c r="K80" s="33" t="s">
        <v>19</v>
      </c>
      <c r="L80" s="34" t="s">
        <v>19</v>
      </c>
      <c r="M80" s="32" t="s">
        <v>19</v>
      </c>
      <c r="N80" s="32" t="s">
        <v>19</v>
      </c>
      <c r="O80" s="32" t="s">
        <v>19</v>
      </c>
      <c r="P80" s="32" t="s">
        <v>19</v>
      </c>
      <c r="Q80" s="33" t="s">
        <v>19</v>
      </c>
    </row>
    <row r="81" spans="2:17" ht="15.75" thickBot="1">
      <c r="B81" s="25"/>
      <c r="C81" s="26"/>
      <c r="D81" s="27">
        <v>7.3999999999999996E-2</v>
      </c>
      <c r="E81" s="28">
        <v>7.4999999999999997E-2</v>
      </c>
      <c r="F81" s="29">
        <v>1</v>
      </c>
      <c r="G81" s="30" t="s">
        <v>19</v>
      </c>
      <c r="H81" s="26" t="s">
        <v>19</v>
      </c>
      <c r="I81" s="72" t="s">
        <v>19</v>
      </c>
      <c r="J81" s="32" t="s">
        <v>19</v>
      </c>
      <c r="K81" s="33" t="s">
        <v>19</v>
      </c>
      <c r="L81" s="34" t="s">
        <v>19</v>
      </c>
      <c r="M81" s="32" t="s">
        <v>19</v>
      </c>
      <c r="N81" s="32" t="s">
        <v>19</v>
      </c>
      <c r="O81" s="32" t="s">
        <v>19</v>
      </c>
      <c r="P81" s="32" t="s">
        <v>19</v>
      </c>
      <c r="Q81" s="33" t="s">
        <v>19</v>
      </c>
    </row>
    <row r="82" spans="2:17" ht="33.75" customHeight="1" thickBot="1">
      <c r="B82" s="190" t="s">
        <v>307</v>
      </c>
      <c r="C82" s="191"/>
      <c r="D82" s="191"/>
      <c r="E82" s="191"/>
      <c r="F82" s="191"/>
      <c r="G82" s="191"/>
      <c r="H82" s="192"/>
      <c r="I82" s="72" t="s">
        <v>19</v>
      </c>
      <c r="J82" s="32" t="s">
        <v>19</v>
      </c>
      <c r="K82" s="33" t="s">
        <v>19</v>
      </c>
      <c r="L82" s="34" t="s">
        <v>19</v>
      </c>
      <c r="M82" s="32" t="s">
        <v>19</v>
      </c>
      <c r="N82" s="32" t="s">
        <v>19</v>
      </c>
      <c r="O82" s="32" t="s">
        <v>19</v>
      </c>
      <c r="P82" s="32" t="s">
        <v>19</v>
      </c>
      <c r="Q82" s="33" t="s">
        <v>19</v>
      </c>
    </row>
    <row r="83" spans="2:17" ht="15.75" thickBot="1">
      <c r="B83" s="87"/>
      <c r="C83" s="26"/>
      <c r="D83" s="27">
        <v>10.316000000000001</v>
      </c>
      <c r="E83" s="28">
        <v>11.282999999999999</v>
      </c>
      <c r="F83" s="29">
        <v>1</v>
      </c>
      <c r="G83" s="88" t="s">
        <v>19</v>
      </c>
      <c r="H83" s="93" t="s">
        <v>19</v>
      </c>
      <c r="I83" s="72" t="s">
        <v>19</v>
      </c>
      <c r="J83" s="32" t="s">
        <v>19</v>
      </c>
      <c r="K83" s="33" t="s">
        <v>19</v>
      </c>
      <c r="L83" s="34" t="s">
        <v>19</v>
      </c>
      <c r="M83" s="32" t="s">
        <v>19</v>
      </c>
      <c r="N83" s="32" t="s">
        <v>19</v>
      </c>
      <c r="O83" s="32" t="s">
        <v>19</v>
      </c>
      <c r="P83" s="32" t="s">
        <v>19</v>
      </c>
      <c r="Q83" s="33" t="s">
        <v>19</v>
      </c>
    </row>
    <row r="84" spans="2:17" ht="15.75" thickBot="1">
      <c r="B84" s="190" t="s">
        <v>308</v>
      </c>
      <c r="C84" s="191"/>
      <c r="D84" s="191"/>
      <c r="E84" s="191"/>
      <c r="F84" s="191"/>
      <c r="G84" s="191"/>
      <c r="H84" s="192"/>
      <c r="I84" s="72" t="s">
        <v>19</v>
      </c>
      <c r="J84" s="32" t="s">
        <v>19</v>
      </c>
      <c r="K84" s="33" t="s">
        <v>19</v>
      </c>
      <c r="L84" s="34" t="s">
        <v>19</v>
      </c>
      <c r="M84" s="32" t="s">
        <v>19</v>
      </c>
      <c r="N84" s="32" t="s">
        <v>19</v>
      </c>
      <c r="O84" s="32" t="s">
        <v>19</v>
      </c>
      <c r="P84" s="32" t="s">
        <v>19</v>
      </c>
      <c r="Q84" s="33" t="s">
        <v>19</v>
      </c>
    </row>
    <row r="85" spans="2:17" ht="15.75" thickBot="1">
      <c r="B85" s="87"/>
      <c r="C85" s="26"/>
      <c r="D85" s="27">
        <v>55</v>
      </c>
      <c r="E85" s="28">
        <v>55</v>
      </c>
      <c r="F85" s="29">
        <v>1</v>
      </c>
      <c r="G85" s="88" t="s">
        <v>19</v>
      </c>
      <c r="H85" s="93" t="s">
        <v>19</v>
      </c>
      <c r="I85" s="72" t="s">
        <v>19</v>
      </c>
      <c r="J85" s="32" t="s">
        <v>19</v>
      </c>
      <c r="K85" s="33" t="s">
        <v>19</v>
      </c>
      <c r="L85" s="34" t="s">
        <v>19</v>
      </c>
      <c r="M85" s="32" t="s">
        <v>19</v>
      </c>
      <c r="N85" s="32" t="s">
        <v>19</v>
      </c>
      <c r="O85" s="32" t="s">
        <v>19</v>
      </c>
      <c r="P85" s="32" t="s">
        <v>19</v>
      </c>
      <c r="Q85" s="33" t="s">
        <v>19</v>
      </c>
    </row>
    <row r="86" spans="2:17" ht="15.75" thickBot="1">
      <c r="B86" s="190" t="s">
        <v>309</v>
      </c>
      <c r="C86" s="191"/>
      <c r="D86" s="191"/>
      <c r="E86" s="191"/>
      <c r="F86" s="191"/>
      <c r="G86" s="191"/>
      <c r="H86" s="192"/>
      <c r="I86" s="72" t="s">
        <v>19</v>
      </c>
      <c r="J86" s="32" t="s">
        <v>19</v>
      </c>
      <c r="K86" s="33" t="s">
        <v>19</v>
      </c>
      <c r="L86" s="34" t="s">
        <v>19</v>
      </c>
      <c r="M86" s="32" t="s">
        <v>19</v>
      </c>
      <c r="N86" s="32" t="s">
        <v>19</v>
      </c>
      <c r="O86" s="32" t="s">
        <v>19</v>
      </c>
      <c r="P86" s="32" t="s">
        <v>19</v>
      </c>
      <c r="Q86" s="33" t="s">
        <v>19</v>
      </c>
    </row>
    <row r="87" spans="2:17" ht="15.75" thickBot="1">
      <c r="B87" s="87"/>
      <c r="C87" s="26"/>
      <c r="D87" s="27">
        <v>0.372</v>
      </c>
      <c r="E87" s="28">
        <v>0.372</v>
      </c>
      <c r="F87" s="29">
        <v>1</v>
      </c>
      <c r="G87" s="88" t="s">
        <v>19</v>
      </c>
      <c r="H87" s="93" t="s">
        <v>19</v>
      </c>
      <c r="I87" s="72" t="s">
        <v>19</v>
      </c>
      <c r="J87" s="32" t="s">
        <v>19</v>
      </c>
      <c r="K87" s="33" t="s">
        <v>19</v>
      </c>
      <c r="L87" s="34" t="s">
        <v>19</v>
      </c>
      <c r="M87" s="32" t="s">
        <v>19</v>
      </c>
      <c r="N87" s="32" t="s">
        <v>19</v>
      </c>
      <c r="O87" s="32" t="s">
        <v>19</v>
      </c>
      <c r="P87" s="32" t="s">
        <v>19</v>
      </c>
      <c r="Q87" s="33" t="s">
        <v>19</v>
      </c>
    </row>
    <row r="88" spans="2:17" ht="85.5" customHeight="1" thickBot="1">
      <c r="B88" s="42"/>
      <c r="C88" s="43" t="s">
        <v>38</v>
      </c>
      <c r="D88" s="22" t="s">
        <v>19</v>
      </c>
      <c r="E88" s="44" t="s">
        <v>19</v>
      </c>
      <c r="F88" s="137">
        <f>(F77+F79+F81+F83+F85+F87)/6</f>
        <v>1</v>
      </c>
      <c r="G88" s="34" t="s">
        <v>19</v>
      </c>
      <c r="H88" s="48" t="s">
        <v>19</v>
      </c>
      <c r="I88" s="147" t="s">
        <v>19</v>
      </c>
      <c r="J88" s="46" t="s">
        <v>19</v>
      </c>
      <c r="K88" s="57" t="s">
        <v>19</v>
      </c>
      <c r="L88" s="34" t="s">
        <v>19</v>
      </c>
      <c r="M88" s="32" t="s">
        <v>19</v>
      </c>
      <c r="N88" s="32" t="s">
        <v>19</v>
      </c>
      <c r="O88" s="32" t="s">
        <v>19</v>
      </c>
      <c r="P88" s="32" t="s">
        <v>19</v>
      </c>
      <c r="Q88" s="33" t="s">
        <v>19</v>
      </c>
    </row>
    <row r="89" spans="2:17" ht="36.75" thickBot="1">
      <c r="B89" s="52"/>
      <c r="C89" s="47" t="s">
        <v>41</v>
      </c>
      <c r="D89" s="54" t="s">
        <v>19</v>
      </c>
      <c r="E89" s="46" t="s">
        <v>19</v>
      </c>
      <c r="F89" s="38" t="s">
        <v>19</v>
      </c>
      <c r="G89" s="46" t="s">
        <v>19</v>
      </c>
      <c r="H89" s="55" t="s">
        <v>19</v>
      </c>
      <c r="I89" s="49">
        <v>6</v>
      </c>
      <c r="J89" s="50">
        <v>6</v>
      </c>
      <c r="K89" s="51">
        <f>J89/I89</f>
        <v>1</v>
      </c>
      <c r="L89" s="54" t="s">
        <v>19</v>
      </c>
      <c r="M89" s="46" t="s">
        <v>19</v>
      </c>
      <c r="N89" s="46" t="s">
        <v>19</v>
      </c>
      <c r="O89" s="46" t="s">
        <v>19</v>
      </c>
      <c r="P89" s="46" t="s">
        <v>19</v>
      </c>
      <c r="Q89" s="57" t="s">
        <v>19</v>
      </c>
    </row>
    <row r="90" spans="2:17" ht="19.5" customHeight="1" thickBot="1">
      <c r="B90" s="21">
        <v>2</v>
      </c>
      <c r="C90" s="187" t="s">
        <v>37</v>
      </c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9"/>
    </row>
    <row r="91" spans="2:17" ht="15.75" thickBot="1">
      <c r="B91" s="190" t="s">
        <v>230</v>
      </c>
      <c r="C91" s="191"/>
      <c r="D91" s="191"/>
      <c r="E91" s="191"/>
      <c r="F91" s="191"/>
      <c r="G91" s="191"/>
      <c r="H91" s="192"/>
      <c r="I91" s="144" t="s">
        <v>19</v>
      </c>
      <c r="J91" s="145" t="s">
        <v>19</v>
      </c>
      <c r="K91" s="146" t="s">
        <v>19</v>
      </c>
      <c r="L91" s="22" t="s">
        <v>19</v>
      </c>
      <c r="M91" s="23" t="s">
        <v>19</v>
      </c>
      <c r="N91" s="23" t="s">
        <v>19</v>
      </c>
      <c r="O91" s="23" t="s">
        <v>19</v>
      </c>
      <c r="P91" s="23" t="s">
        <v>19</v>
      </c>
      <c r="Q91" s="24" t="s">
        <v>19</v>
      </c>
    </row>
    <row r="92" spans="2:17" ht="15.75" thickBot="1">
      <c r="B92" s="25"/>
      <c r="C92" s="26"/>
      <c r="D92" s="90">
        <v>77</v>
      </c>
      <c r="E92" s="91">
        <v>77.400000000000006</v>
      </c>
      <c r="F92" s="92">
        <v>1</v>
      </c>
      <c r="G92" s="30" t="s">
        <v>19</v>
      </c>
      <c r="H92" s="26" t="s">
        <v>19</v>
      </c>
      <c r="I92" s="72" t="s">
        <v>19</v>
      </c>
      <c r="J92" s="32" t="s">
        <v>19</v>
      </c>
      <c r="K92" s="33" t="s">
        <v>19</v>
      </c>
      <c r="L92" s="34" t="s">
        <v>19</v>
      </c>
      <c r="M92" s="32" t="s">
        <v>19</v>
      </c>
      <c r="N92" s="32" t="s">
        <v>19</v>
      </c>
      <c r="O92" s="32" t="s">
        <v>19</v>
      </c>
      <c r="P92" s="32" t="s">
        <v>19</v>
      </c>
      <c r="Q92" s="33" t="s">
        <v>19</v>
      </c>
    </row>
    <row r="93" spans="2:17" ht="58.5" customHeight="1" thickBot="1">
      <c r="B93" s="190" t="s">
        <v>231</v>
      </c>
      <c r="C93" s="191"/>
      <c r="D93" s="191"/>
      <c r="E93" s="191"/>
      <c r="F93" s="191"/>
      <c r="G93" s="191"/>
      <c r="H93" s="192"/>
      <c r="I93" s="72" t="s">
        <v>19</v>
      </c>
      <c r="J93" s="32" t="s">
        <v>19</v>
      </c>
      <c r="K93" s="33" t="s">
        <v>19</v>
      </c>
      <c r="L93" s="34" t="s">
        <v>19</v>
      </c>
      <c r="M93" s="32" t="s">
        <v>19</v>
      </c>
      <c r="N93" s="32" t="s">
        <v>19</v>
      </c>
      <c r="O93" s="32" t="s">
        <v>19</v>
      </c>
      <c r="P93" s="32" t="s">
        <v>19</v>
      </c>
      <c r="Q93" s="33" t="s">
        <v>19</v>
      </c>
    </row>
    <row r="94" spans="2:17" ht="15.75" thickBot="1">
      <c r="B94" s="25"/>
      <c r="C94" s="26"/>
      <c r="D94" s="90">
        <v>40</v>
      </c>
      <c r="E94" s="91">
        <v>40.1</v>
      </c>
      <c r="F94" s="92">
        <v>1</v>
      </c>
      <c r="G94" s="30" t="s">
        <v>19</v>
      </c>
      <c r="H94" s="26" t="s">
        <v>19</v>
      </c>
      <c r="I94" s="72" t="s">
        <v>19</v>
      </c>
      <c r="J94" s="32" t="s">
        <v>19</v>
      </c>
      <c r="K94" s="33" t="s">
        <v>19</v>
      </c>
      <c r="L94" s="34" t="s">
        <v>19</v>
      </c>
      <c r="M94" s="32" t="s">
        <v>19</v>
      </c>
      <c r="N94" s="32" t="s">
        <v>19</v>
      </c>
      <c r="O94" s="32" t="s">
        <v>19</v>
      </c>
      <c r="P94" s="32" t="s">
        <v>19</v>
      </c>
      <c r="Q94" s="33" t="s">
        <v>19</v>
      </c>
    </row>
    <row r="95" spans="2:17" ht="45" customHeight="1" thickBot="1">
      <c r="B95" s="190" t="s">
        <v>310</v>
      </c>
      <c r="C95" s="191"/>
      <c r="D95" s="191"/>
      <c r="E95" s="191"/>
      <c r="F95" s="191"/>
      <c r="G95" s="191"/>
      <c r="H95" s="192"/>
      <c r="I95" s="72" t="s">
        <v>19</v>
      </c>
      <c r="J95" s="32" t="s">
        <v>19</v>
      </c>
      <c r="K95" s="33" t="s">
        <v>19</v>
      </c>
      <c r="L95" s="34" t="s">
        <v>19</v>
      </c>
      <c r="M95" s="32" t="s">
        <v>19</v>
      </c>
      <c r="N95" s="32" t="s">
        <v>19</v>
      </c>
      <c r="O95" s="32" t="s">
        <v>19</v>
      </c>
      <c r="P95" s="32" t="s">
        <v>19</v>
      </c>
      <c r="Q95" s="33" t="s">
        <v>19</v>
      </c>
    </row>
    <row r="96" spans="2:17" ht="15.75" thickBot="1">
      <c r="B96" s="25"/>
      <c r="C96" s="26"/>
      <c r="D96" s="90">
        <v>241</v>
      </c>
      <c r="E96" s="91">
        <v>241</v>
      </c>
      <c r="F96" s="92">
        <f>E96/D96</f>
        <v>1</v>
      </c>
      <c r="G96" s="30" t="s">
        <v>19</v>
      </c>
      <c r="H96" s="26" t="s">
        <v>19</v>
      </c>
      <c r="I96" s="72" t="s">
        <v>19</v>
      </c>
      <c r="J96" s="32" t="s">
        <v>19</v>
      </c>
      <c r="K96" s="33" t="s">
        <v>19</v>
      </c>
      <c r="L96" s="34" t="s">
        <v>19</v>
      </c>
      <c r="M96" s="32" t="s">
        <v>19</v>
      </c>
      <c r="N96" s="32" t="s">
        <v>19</v>
      </c>
      <c r="O96" s="32" t="s">
        <v>19</v>
      </c>
      <c r="P96" s="32" t="s">
        <v>19</v>
      </c>
      <c r="Q96" s="33" t="s">
        <v>19</v>
      </c>
    </row>
    <row r="97" spans="2:17" ht="33" customHeight="1" thickBot="1">
      <c r="B97" s="190" t="s">
        <v>311</v>
      </c>
      <c r="C97" s="191"/>
      <c r="D97" s="191"/>
      <c r="E97" s="191"/>
      <c r="F97" s="191"/>
      <c r="G97" s="191"/>
      <c r="H97" s="192"/>
      <c r="I97" s="72" t="s">
        <v>19</v>
      </c>
      <c r="J97" s="32" t="s">
        <v>19</v>
      </c>
      <c r="K97" s="33" t="s">
        <v>19</v>
      </c>
      <c r="L97" s="34" t="s">
        <v>19</v>
      </c>
      <c r="M97" s="32" t="s">
        <v>19</v>
      </c>
      <c r="N97" s="32" t="s">
        <v>19</v>
      </c>
      <c r="O97" s="32" t="s">
        <v>19</v>
      </c>
      <c r="P97" s="32" t="s">
        <v>19</v>
      </c>
      <c r="Q97" s="33" t="s">
        <v>19</v>
      </c>
    </row>
    <row r="98" spans="2:17" ht="15.75" thickBot="1">
      <c r="B98" s="25"/>
      <c r="C98" s="26"/>
      <c r="D98" s="90">
        <v>52</v>
      </c>
      <c r="E98" s="91">
        <v>52.3</v>
      </c>
      <c r="F98" s="92">
        <v>1</v>
      </c>
      <c r="G98" s="30" t="s">
        <v>19</v>
      </c>
      <c r="H98" s="26" t="s">
        <v>19</v>
      </c>
      <c r="I98" s="72" t="s">
        <v>19</v>
      </c>
      <c r="J98" s="32" t="s">
        <v>19</v>
      </c>
      <c r="K98" s="33" t="s">
        <v>19</v>
      </c>
      <c r="L98" s="34" t="s">
        <v>19</v>
      </c>
      <c r="M98" s="32" t="s">
        <v>19</v>
      </c>
      <c r="N98" s="32" t="s">
        <v>19</v>
      </c>
      <c r="O98" s="32" t="s">
        <v>19</v>
      </c>
      <c r="P98" s="32" t="s">
        <v>19</v>
      </c>
      <c r="Q98" s="33" t="s">
        <v>19</v>
      </c>
    </row>
    <row r="99" spans="2:17" ht="34.5" customHeight="1" thickBot="1">
      <c r="B99" s="190" t="s">
        <v>312</v>
      </c>
      <c r="C99" s="191"/>
      <c r="D99" s="191"/>
      <c r="E99" s="191"/>
      <c r="F99" s="191"/>
      <c r="G99" s="191"/>
      <c r="H99" s="192"/>
      <c r="I99" s="72" t="s">
        <v>19</v>
      </c>
      <c r="J99" s="32" t="s">
        <v>19</v>
      </c>
      <c r="K99" s="33" t="s">
        <v>19</v>
      </c>
      <c r="L99" s="34" t="s">
        <v>19</v>
      </c>
      <c r="M99" s="32" t="s">
        <v>19</v>
      </c>
      <c r="N99" s="32" t="s">
        <v>19</v>
      </c>
      <c r="O99" s="32" t="s">
        <v>19</v>
      </c>
      <c r="P99" s="32" t="s">
        <v>19</v>
      </c>
      <c r="Q99" s="33" t="s">
        <v>19</v>
      </c>
    </row>
    <row r="100" spans="2:17" ht="16.5" customHeight="1" thickBot="1">
      <c r="B100" s="87"/>
      <c r="C100" s="93"/>
      <c r="D100" s="27">
        <v>6395</v>
      </c>
      <c r="E100" s="28">
        <v>6395</v>
      </c>
      <c r="F100" s="29">
        <f>E100/D100</f>
        <v>1</v>
      </c>
      <c r="G100" s="88" t="s">
        <v>19</v>
      </c>
      <c r="H100" s="93" t="s">
        <v>19</v>
      </c>
      <c r="I100" s="72" t="s">
        <v>19</v>
      </c>
      <c r="J100" s="32" t="s">
        <v>19</v>
      </c>
      <c r="K100" s="33" t="s">
        <v>19</v>
      </c>
      <c r="L100" s="34" t="s">
        <v>19</v>
      </c>
      <c r="M100" s="32" t="s">
        <v>19</v>
      </c>
      <c r="N100" s="32" t="s">
        <v>19</v>
      </c>
      <c r="O100" s="32" t="s">
        <v>19</v>
      </c>
      <c r="P100" s="32" t="s">
        <v>19</v>
      </c>
      <c r="Q100" s="33" t="s">
        <v>19</v>
      </c>
    </row>
    <row r="101" spans="2:17" ht="31.5" customHeight="1">
      <c r="B101" s="256" t="s">
        <v>313</v>
      </c>
      <c r="C101" s="257"/>
      <c r="D101" s="213"/>
      <c r="E101" s="213"/>
      <c r="F101" s="213"/>
      <c r="G101" s="257"/>
      <c r="H101" s="258"/>
      <c r="I101" s="72" t="s">
        <v>19</v>
      </c>
      <c r="J101" s="32" t="s">
        <v>19</v>
      </c>
      <c r="K101" s="33" t="s">
        <v>19</v>
      </c>
      <c r="L101" s="34" t="s">
        <v>19</v>
      </c>
      <c r="M101" s="32" t="s">
        <v>19</v>
      </c>
      <c r="N101" s="32" t="s">
        <v>19</v>
      </c>
      <c r="O101" s="32" t="s">
        <v>19</v>
      </c>
      <c r="P101" s="32" t="s">
        <v>19</v>
      </c>
      <c r="Q101" s="33" t="s">
        <v>19</v>
      </c>
    </row>
    <row r="102" spans="2:17" ht="15.75" thickBot="1">
      <c r="B102" s="94"/>
      <c r="C102" s="95"/>
      <c r="D102" s="95">
        <v>6</v>
      </c>
      <c r="E102" s="95">
        <v>6</v>
      </c>
      <c r="F102" s="95">
        <f>E102/D102</f>
        <v>1</v>
      </c>
      <c r="G102" s="95" t="s">
        <v>19</v>
      </c>
      <c r="H102" s="156" t="s">
        <v>19</v>
      </c>
      <c r="I102" s="72" t="s">
        <v>19</v>
      </c>
      <c r="J102" s="32" t="s">
        <v>19</v>
      </c>
      <c r="K102" s="33" t="s">
        <v>19</v>
      </c>
      <c r="L102" s="34" t="s">
        <v>19</v>
      </c>
      <c r="M102" s="32" t="s">
        <v>19</v>
      </c>
      <c r="N102" s="32" t="s">
        <v>19</v>
      </c>
      <c r="O102" s="32" t="s">
        <v>19</v>
      </c>
      <c r="P102" s="32" t="s">
        <v>19</v>
      </c>
      <c r="Q102" s="33" t="s">
        <v>19</v>
      </c>
    </row>
    <row r="103" spans="2:17" ht="33.75" customHeight="1" thickBot="1">
      <c r="B103" s="190" t="s">
        <v>314</v>
      </c>
      <c r="C103" s="191"/>
      <c r="D103" s="191"/>
      <c r="E103" s="191"/>
      <c r="F103" s="191"/>
      <c r="G103" s="191"/>
      <c r="H103" s="192"/>
      <c r="I103" s="72" t="s">
        <v>19</v>
      </c>
      <c r="J103" s="32" t="s">
        <v>19</v>
      </c>
      <c r="K103" s="33" t="s">
        <v>19</v>
      </c>
      <c r="L103" s="34" t="s">
        <v>19</v>
      </c>
      <c r="M103" s="32" t="s">
        <v>19</v>
      </c>
      <c r="N103" s="32" t="s">
        <v>19</v>
      </c>
      <c r="O103" s="32" t="s">
        <v>19</v>
      </c>
      <c r="P103" s="32" t="s">
        <v>19</v>
      </c>
      <c r="Q103" s="33" t="s">
        <v>19</v>
      </c>
    </row>
    <row r="104" spans="2:17" ht="15.75" thickBot="1">
      <c r="B104" s="87"/>
      <c r="C104" s="26"/>
      <c r="D104" s="96">
        <v>20</v>
      </c>
      <c r="E104" s="40">
        <v>46.95</v>
      </c>
      <c r="F104" s="97">
        <v>1</v>
      </c>
      <c r="G104" s="88" t="s">
        <v>19</v>
      </c>
      <c r="H104" s="93" t="s">
        <v>19</v>
      </c>
      <c r="I104" s="72" t="s">
        <v>19</v>
      </c>
      <c r="J104" s="32" t="s">
        <v>19</v>
      </c>
      <c r="K104" s="33" t="s">
        <v>19</v>
      </c>
      <c r="L104" s="34" t="s">
        <v>19</v>
      </c>
      <c r="M104" s="32" t="s">
        <v>19</v>
      </c>
      <c r="N104" s="32" t="s">
        <v>19</v>
      </c>
      <c r="O104" s="32" t="s">
        <v>19</v>
      </c>
      <c r="P104" s="32" t="s">
        <v>19</v>
      </c>
      <c r="Q104" s="33" t="s">
        <v>19</v>
      </c>
    </row>
    <row r="105" spans="2:17" ht="15.75" thickBot="1">
      <c r="B105" s="190" t="s">
        <v>315</v>
      </c>
      <c r="C105" s="191"/>
      <c r="D105" s="191"/>
      <c r="E105" s="191"/>
      <c r="F105" s="191"/>
      <c r="G105" s="191"/>
      <c r="H105" s="192"/>
      <c r="I105" s="72" t="s">
        <v>19</v>
      </c>
      <c r="J105" s="32" t="s">
        <v>19</v>
      </c>
      <c r="K105" s="33" t="s">
        <v>19</v>
      </c>
      <c r="L105" s="34" t="s">
        <v>19</v>
      </c>
      <c r="M105" s="32" t="s">
        <v>19</v>
      </c>
      <c r="N105" s="32" t="s">
        <v>19</v>
      </c>
      <c r="O105" s="32" t="s">
        <v>19</v>
      </c>
      <c r="P105" s="32" t="s">
        <v>19</v>
      </c>
      <c r="Q105" s="33" t="s">
        <v>19</v>
      </c>
    </row>
    <row r="106" spans="2:17" ht="15.75" thickBot="1">
      <c r="B106" s="87"/>
      <c r="C106" s="26"/>
      <c r="D106" s="96">
        <v>2.5</v>
      </c>
      <c r="E106" s="40">
        <v>3.4</v>
      </c>
      <c r="F106" s="97">
        <v>1</v>
      </c>
      <c r="G106" s="88" t="s">
        <v>19</v>
      </c>
      <c r="H106" s="93" t="s">
        <v>19</v>
      </c>
      <c r="I106" s="72" t="s">
        <v>19</v>
      </c>
      <c r="J106" s="32" t="s">
        <v>19</v>
      </c>
      <c r="K106" s="33" t="s">
        <v>19</v>
      </c>
      <c r="L106" s="34" t="s">
        <v>19</v>
      </c>
      <c r="M106" s="32" t="s">
        <v>19</v>
      </c>
      <c r="N106" s="32" t="s">
        <v>19</v>
      </c>
      <c r="O106" s="32" t="s">
        <v>19</v>
      </c>
      <c r="P106" s="32" t="s">
        <v>19</v>
      </c>
      <c r="Q106" s="33" t="s">
        <v>19</v>
      </c>
    </row>
    <row r="107" spans="2:17" ht="15.75" thickBot="1">
      <c r="B107" s="190" t="s">
        <v>316</v>
      </c>
      <c r="C107" s="191"/>
      <c r="D107" s="191"/>
      <c r="E107" s="191"/>
      <c r="F107" s="191"/>
      <c r="G107" s="191"/>
      <c r="H107" s="192"/>
      <c r="I107" s="72" t="s">
        <v>19</v>
      </c>
      <c r="J107" s="32" t="s">
        <v>19</v>
      </c>
      <c r="K107" s="33" t="s">
        <v>19</v>
      </c>
      <c r="L107" s="34" t="s">
        <v>19</v>
      </c>
      <c r="M107" s="32" t="s">
        <v>19</v>
      </c>
      <c r="N107" s="32" t="s">
        <v>19</v>
      </c>
      <c r="O107" s="32" t="s">
        <v>19</v>
      </c>
      <c r="P107" s="32" t="s">
        <v>19</v>
      </c>
      <c r="Q107" s="33" t="s">
        <v>19</v>
      </c>
    </row>
    <row r="108" spans="2:17" ht="15.75" thickBot="1">
      <c r="B108" s="87"/>
      <c r="C108" s="26"/>
      <c r="D108" s="96">
        <v>1</v>
      </c>
      <c r="E108" s="40">
        <v>1</v>
      </c>
      <c r="F108" s="92">
        <f>E108/D108</f>
        <v>1</v>
      </c>
      <c r="G108" s="88" t="s">
        <v>19</v>
      </c>
      <c r="H108" s="93" t="s">
        <v>19</v>
      </c>
      <c r="I108" s="72" t="s">
        <v>19</v>
      </c>
      <c r="J108" s="32" t="s">
        <v>19</v>
      </c>
      <c r="K108" s="33" t="s">
        <v>19</v>
      </c>
      <c r="L108" s="34" t="s">
        <v>19</v>
      </c>
      <c r="M108" s="32" t="s">
        <v>19</v>
      </c>
      <c r="N108" s="32" t="s">
        <v>19</v>
      </c>
      <c r="O108" s="32" t="s">
        <v>19</v>
      </c>
      <c r="P108" s="32" t="s">
        <v>19</v>
      </c>
      <c r="Q108" s="33" t="s">
        <v>19</v>
      </c>
    </row>
    <row r="109" spans="2:17" ht="15.75" thickBot="1">
      <c r="B109" s="190" t="s">
        <v>317</v>
      </c>
      <c r="C109" s="191"/>
      <c r="D109" s="191"/>
      <c r="E109" s="191"/>
      <c r="F109" s="191"/>
      <c r="G109" s="191"/>
      <c r="H109" s="192"/>
      <c r="I109" s="72" t="s">
        <v>19</v>
      </c>
      <c r="J109" s="32" t="s">
        <v>19</v>
      </c>
      <c r="K109" s="33" t="s">
        <v>19</v>
      </c>
      <c r="L109" s="34" t="s">
        <v>19</v>
      </c>
      <c r="M109" s="32" t="s">
        <v>19</v>
      </c>
      <c r="N109" s="32" t="s">
        <v>19</v>
      </c>
      <c r="O109" s="32" t="s">
        <v>19</v>
      </c>
      <c r="P109" s="32" t="s">
        <v>19</v>
      </c>
      <c r="Q109" s="33" t="s">
        <v>19</v>
      </c>
    </row>
    <row r="110" spans="2:17" ht="15.75" thickBot="1">
      <c r="B110" s="87"/>
      <c r="C110" s="26"/>
      <c r="D110" s="96">
        <v>30</v>
      </c>
      <c r="E110" s="40">
        <v>1014</v>
      </c>
      <c r="F110" s="97">
        <v>1</v>
      </c>
      <c r="G110" s="88" t="s">
        <v>19</v>
      </c>
      <c r="H110" s="93" t="s">
        <v>19</v>
      </c>
      <c r="I110" s="72" t="s">
        <v>19</v>
      </c>
      <c r="J110" s="32" t="s">
        <v>19</v>
      </c>
      <c r="K110" s="33" t="s">
        <v>19</v>
      </c>
      <c r="L110" s="34" t="s">
        <v>19</v>
      </c>
      <c r="M110" s="32" t="s">
        <v>19</v>
      </c>
      <c r="N110" s="32" t="s">
        <v>19</v>
      </c>
      <c r="O110" s="32" t="s">
        <v>19</v>
      </c>
      <c r="P110" s="32" t="s">
        <v>19</v>
      </c>
      <c r="Q110" s="33" t="s">
        <v>19</v>
      </c>
    </row>
    <row r="111" spans="2:17" ht="15.75" thickBot="1">
      <c r="B111" s="190" t="s">
        <v>318</v>
      </c>
      <c r="C111" s="191"/>
      <c r="D111" s="191"/>
      <c r="E111" s="191"/>
      <c r="F111" s="191"/>
      <c r="G111" s="191"/>
      <c r="H111" s="192"/>
      <c r="I111" s="72" t="s">
        <v>19</v>
      </c>
      <c r="J111" s="32" t="s">
        <v>19</v>
      </c>
      <c r="K111" s="33" t="s">
        <v>19</v>
      </c>
      <c r="L111" s="34" t="s">
        <v>19</v>
      </c>
      <c r="M111" s="32" t="s">
        <v>19</v>
      </c>
      <c r="N111" s="32" t="s">
        <v>19</v>
      </c>
      <c r="O111" s="32" t="s">
        <v>19</v>
      </c>
      <c r="P111" s="32" t="s">
        <v>19</v>
      </c>
      <c r="Q111" s="33" t="s">
        <v>19</v>
      </c>
    </row>
    <row r="112" spans="2:17" ht="15.75" thickBot="1">
      <c r="B112" s="87"/>
      <c r="C112" s="26"/>
      <c r="D112" s="96">
        <v>6.5</v>
      </c>
      <c r="E112" s="40">
        <v>11.2</v>
      </c>
      <c r="F112" s="97">
        <v>1</v>
      </c>
      <c r="G112" s="88" t="s">
        <v>19</v>
      </c>
      <c r="H112" s="93" t="s">
        <v>19</v>
      </c>
      <c r="I112" s="72" t="s">
        <v>19</v>
      </c>
      <c r="J112" s="32" t="s">
        <v>19</v>
      </c>
      <c r="K112" s="33" t="s">
        <v>19</v>
      </c>
      <c r="L112" s="34" t="s">
        <v>19</v>
      </c>
      <c r="M112" s="32" t="s">
        <v>19</v>
      </c>
      <c r="N112" s="32" t="s">
        <v>19</v>
      </c>
      <c r="O112" s="32" t="s">
        <v>19</v>
      </c>
      <c r="P112" s="32" t="s">
        <v>19</v>
      </c>
      <c r="Q112" s="33" t="s">
        <v>19</v>
      </c>
    </row>
    <row r="113" spans="2:17" ht="15.75" thickBot="1">
      <c r="B113" s="190" t="s">
        <v>319</v>
      </c>
      <c r="C113" s="191"/>
      <c r="D113" s="191"/>
      <c r="E113" s="191"/>
      <c r="F113" s="191"/>
      <c r="G113" s="191"/>
      <c r="H113" s="192"/>
      <c r="I113" s="72" t="s">
        <v>19</v>
      </c>
      <c r="J113" s="32" t="s">
        <v>19</v>
      </c>
      <c r="K113" s="33" t="s">
        <v>19</v>
      </c>
      <c r="L113" s="34" t="s">
        <v>19</v>
      </c>
      <c r="M113" s="32" t="s">
        <v>19</v>
      </c>
      <c r="N113" s="32" t="s">
        <v>19</v>
      </c>
      <c r="O113" s="32" t="s">
        <v>19</v>
      </c>
      <c r="P113" s="32" t="s">
        <v>19</v>
      </c>
      <c r="Q113" s="33" t="s">
        <v>19</v>
      </c>
    </row>
    <row r="114" spans="2:17" ht="15.75" thickBot="1">
      <c r="B114" s="87"/>
      <c r="C114" s="26"/>
      <c r="D114" s="96">
        <v>28</v>
      </c>
      <c r="E114" s="40">
        <v>28</v>
      </c>
      <c r="F114" s="92">
        <f>E114/D114</f>
        <v>1</v>
      </c>
      <c r="G114" s="88" t="s">
        <v>19</v>
      </c>
      <c r="H114" s="93" t="s">
        <v>19</v>
      </c>
      <c r="I114" s="72" t="s">
        <v>19</v>
      </c>
      <c r="J114" s="32" t="s">
        <v>19</v>
      </c>
      <c r="K114" s="33" t="s">
        <v>19</v>
      </c>
      <c r="L114" s="34" t="s">
        <v>19</v>
      </c>
      <c r="M114" s="32" t="s">
        <v>19</v>
      </c>
      <c r="N114" s="32" t="s">
        <v>19</v>
      </c>
      <c r="O114" s="32" t="s">
        <v>19</v>
      </c>
      <c r="P114" s="32" t="s">
        <v>19</v>
      </c>
      <c r="Q114" s="33" t="s">
        <v>19</v>
      </c>
    </row>
    <row r="115" spans="2:17" ht="15.75" thickBot="1">
      <c r="B115" s="190" t="s">
        <v>320</v>
      </c>
      <c r="C115" s="191"/>
      <c r="D115" s="191"/>
      <c r="E115" s="191"/>
      <c r="F115" s="191"/>
      <c r="G115" s="191"/>
      <c r="H115" s="192"/>
      <c r="I115" s="72" t="s">
        <v>19</v>
      </c>
      <c r="J115" s="32" t="s">
        <v>19</v>
      </c>
      <c r="K115" s="33" t="s">
        <v>19</v>
      </c>
      <c r="L115" s="34" t="s">
        <v>19</v>
      </c>
      <c r="M115" s="32" t="s">
        <v>19</v>
      </c>
      <c r="N115" s="32" t="s">
        <v>19</v>
      </c>
      <c r="O115" s="32" t="s">
        <v>19</v>
      </c>
      <c r="P115" s="32" t="s">
        <v>19</v>
      </c>
      <c r="Q115" s="33" t="s">
        <v>19</v>
      </c>
    </row>
    <row r="116" spans="2:17" ht="15.75" thickBot="1">
      <c r="B116" s="87"/>
      <c r="C116" s="26"/>
      <c r="D116" s="96">
        <v>0.02</v>
      </c>
      <c r="E116" s="40">
        <v>0.02</v>
      </c>
      <c r="F116" s="92">
        <f>E116/D116</f>
        <v>1</v>
      </c>
      <c r="G116" s="88" t="s">
        <v>19</v>
      </c>
      <c r="H116" s="93" t="s">
        <v>19</v>
      </c>
      <c r="I116" s="72" t="s">
        <v>19</v>
      </c>
      <c r="J116" s="32" t="s">
        <v>19</v>
      </c>
      <c r="K116" s="33" t="s">
        <v>19</v>
      </c>
      <c r="L116" s="34" t="s">
        <v>19</v>
      </c>
      <c r="M116" s="32" t="s">
        <v>19</v>
      </c>
      <c r="N116" s="32" t="s">
        <v>19</v>
      </c>
      <c r="O116" s="32" t="s">
        <v>19</v>
      </c>
      <c r="P116" s="32" t="s">
        <v>19</v>
      </c>
      <c r="Q116" s="33" t="s">
        <v>19</v>
      </c>
    </row>
    <row r="117" spans="2:17" ht="85.5" customHeight="1" thickBot="1">
      <c r="B117" s="42"/>
      <c r="C117" s="43" t="s">
        <v>39</v>
      </c>
      <c r="D117" s="22" t="s">
        <v>19</v>
      </c>
      <c r="E117" s="44" t="s">
        <v>19</v>
      </c>
      <c r="F117" s="59">
        <f>(F104+F96+F98+F100+F102+F94+F92+F106+F108+F110+F112+F114+F116)/13</f>
        <v>1</v>
      </c>
      <c r="G117" s="34" t="s">
        <v>19</v>
      </c>
      <c r="H117" s="48" t="s">
        <v>19</v>
      </c>
      <c r="I117" s="147" t="s">
        <v>19</v>
      </c>
      <c r="J117" s="46" t="s">
        <v>19</v>
      </c>
      <c r="K117" s="57" t="s">
        <v>19</v>
      </c>
      <c r="L117" s="34" t="s">
        <v>19</v>
      </c>
      <c r="M117" s="32" t="s">
        <v>19</v>
      </c>
      <c r="N117" s="32" t="s">
        <v>19</v>
      </c>
      <c r="O117" s="32" t="s">
        <v>19</v>
      </c>
      <c r="P117" s="32" t="s">
        <v>19</v>
      </c>
      <c r="Q117" s="33" t="s">
        <v>19</v>
      </c>
    </row>
    <row r="118" spans="2:17" ht="36.75" thickBot="1">
      <c r="B118" s="42"/>
      <c r="C118" s="47" t="s">
        <v>40</v>
      </c>
      <c r="D118" s="34" t="s">
        <v>19</v>
      </c>
      <c r="E118" s="32" t="s">
        <v>19</v>
      </c>
      <c r="F118" s="23" t="s">
        <v>19</v>
      </c>
      <c r="G118" s="46" t="s">
        <v>19</v>
      </c>
      <c r="H118" s="48" t="s">
        <v>19</v>
      </c>
      <c r="I118" s="49">
        <v>20</v>
      </c>
      <c r="J118" s="50">
        <v>20</v>
      </c>
      <c r="K118" s="51">
        <f>J118/I118</f>
        <v>1</v>
      </c>
      <c r="L118" s="34" t="s">
        <v>19</v>
      </c>
      <c r="M118" s="32" t="s">
        <v>19</v>
      </c>
      <c r="N118" s="32" t="s">
        <v>19</v>
      </c>
      <c r="O118" s="32" t="s">
        <v>19</v>
      </c>
      <c r="P118" s="32" t="s">
        <v>19</v>
      </c>
      <c r="Q118" s="33" t="s">
        <v>19</v>
      </c>
    </row>
    <row r="119" spans="2:17" ht="24.75" thickBot="1">
      <c r="B119" s="52"/>
      <c r="C119" s="53" t="s">
        <v>20</v>
      </c>
      <c r="D119" s="54" t="s">
        <v>19</v>
      </c>
      <c r="E119" s="98" t="s">
        <v>19</v>
      </c>
      <c r="F119" s="55" t="s">
        <v>19</v>
      </c>
      <c r="G119" s="168">
        <f>(F88+F117)/2</f>
        <v>1</v>
      </c>
      <c r="H119" s="143" t="s">
        <v>19</v>
      </c>
      <c r="I119" s="148" t="s">
        <v>19</v>
      </c>
      <c r="J119" s="149" t="s">
        <v>19</v>
      </c>
      <c r="K119" s="150" t="s">
        <v>19</v>
      </c>
      <c r="L119" s="54" t="s">
        <v>19</v>
      </c>
      <c r="M119" s="46" t="s">
        <v>19</v>
      </c>
      <c r="N119" s="46" t="s">
        <v>19</v>
      </c>
      <c r="O119" s="46" t="s">
        <v>19</v>
      </c>
      <c r="P119" s="46" t="s">
        <v>19</v>
      </c>
      <c r="Q119" s="57" t="s">
        <v>19</v>
      </c>
    </row>
    <row r="120" spans="2:17" ht="30" customHeight="1" thickBot="1">
      <c r="B120" s="21">
        <v>3</v>
      </c>
      <c r="C120" s="187" t="s">
        <v>42</v>
      </c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9"/>
    </row>
    <row r="121" spans="2:17" ht="17.25" customHeight="1" thickBot="1">
      <c r="B121" s="190" t="s">
        <v>230</v>
      </c>
      <c r="C121" s="191"/>
      <c r="D121" s="191"/>
      <c r="E121" s="191"/>
      <c r="F121" s="191"/>
      <c r="G121" s="191"/>
      <c r="H121" s="192"/>
      <c r="I121" s="144" t="s">
        <v>19</v>
      </c>
      <c r="J121" s="145" t="s">
        <v>19</v>
      </c>
      <c r="K121" s="146" t="s">
        <v>19</v>
      </c>
      <c r="L121" s="22" t="s">
        <v>19</v>
      </c>
      <c r="M121" s="23" t="s">
        <v>19</v>
      </c>
      <c r="N121" s="23" t="s">
        <v>19</v>
      </c>
      <c r="O121" s="23" t="s">
        <v>19</v>
      </c>
      <c r="P121" s="23" t="s">
        <v>19</v>
      </c>
      <c r="Q121" s="24" t="s">
        <v>19</v>
      </c>
    </row>
    <row r="122" spans="2:17" ht="15.75" thickBot="1">
      <c r="B122" s="87"/>
      <c r="C122" s="26"/>
      <c r="D122" s="27">
        <v>77</v>
      </c>
      <c r="E122" s="28">
        <v>77.400000000000006</v>
      </c>
      <c r="F122" s="29">
        <v>1</v>
      </c>
      <c r="G122" s="88" t="s">
        <v>19</v>
      </c>
      <c r="H122" s="93" t="s">
        <v>19</v>
      </c>
      <c r="I122" s="72" t="s">
        <v>19</v>
      </c>
      <c r="J122" s="32" t="s">
        <v>19</v>
      </c>
      <c r="K122" s="33" t="s">
        <v>19</v>
      </c>
      <c r="L122" s="34" t="s">
        <v>19</v>
      </c>
      <c r="M122" s="32" t="s">
        <v>19</v>
      </c>
      <c r="N122" s="32" t="s">
        <v>19</v>
      </c>
      <c r="O122" s="32" t="s">
        <v>19</v>
      </c>
      <c r="P122" s="32" t="s">
        <v>19</v>
      </c>
      <c r="Q122" s="33" t="s">
        <v>19</v>
      </c>
    </row>
    <row r="123" spans="2:17" ht="15.75" thickBot="1">
      <c r="B123" s="190" t="s">
        <v>321</v>
      </c>
      <c r="C123" s="191"/>
      <c r="D123" s="191"/>
      <c r="E123" s="191"/>
      <c r="F123" s="191"/>
      <c r="G123" s="191"/>
      <c r="H123" s="192"/>
      <c r="I123" s="152" t="s">
        <v>19</v>
      </c>
      <c r="J123" s="23" t="s">
        <v>19</v>
      </c>
      <c r="K123" s="24" t="s">
        <v>19</v>
      </c>
      <c r="L123" s="22" t="s">
        <v>19</v>
      </c>
      <c r="M123" s="23" t="s">
        <v>19</v>
      </c>
      <c r="N123" s="23" t="s">
        <v>19</v>
      </c>
      <c r="O123" s="23" t="s">
        <v>19</v>
      </c>
      <c r="P123" s="23" t="s">
        <v>19</v>
      </c>
      <c r="Q123" s="24" t="s">
        <v>19</v>
      </c>
    </row>
    <row r="124" spans="2:17" ht="15.75" thickBot="1">
      <c r="B124" s="87"/>
      <c r="C124" s="26"/>
      <c r="D124" s="27">
        <v>100</v>
      </c>
      <c r="E124" s="28">
        <v>100</v>
      </c>
      <c r="F124" s="29">
        <f>E124/D124</f>
        <v>1</v>
      </c>
      <c r="G124" s="88" t="s">
        <v>19</v>
      </c>
      <c r="H124" s="93" t="s">
        <v>19</v>
      </c>
      <c r="I124" s="72" t="s">
        <v>19</v>
      </c>
      <c r="J124" s="32" t="s">
        <v>19</v>
      </c>
      <c r="K124" s="33" t="s">
        <v>19</v>
      </c>
      <c r="L124" s="34" t="s">
        <v>19</v>
      </c>
      <c r="M124" s="32" t="s">
        <v>19</v>
      </c>
      <c r="N124" s="32" t="s">
        <v>19</v>
      </c>
      <c r="O124" s="32" t="s">
        <v>19</v>
      </c>
      <c r="P124" s="32" t="s">
        <v>19</v>
      </c>
      <c r="Q124" s="33" t="s">
        <v>19</v>
      </c>
    </row>
    <row r="125" spans="2:17" ht="73.5" customHeight="1" thickBot="1">
      <c r="B125" s="42"/>
      <c r="C125" s="43" t="s">
        <v>52</v>
      </c>
      <c r="D125" s="22" t="s">
        <v>19</v>
      </c>
      <c r="E125" s="44" t="s">
        <v>19</v>
      </c>
      <c r="F125" s="59">
        <f>(F122+F124)/2</f>
        <v>1</v>
      </c>
      <c r="G125" s="34" t="s">
        <v>19</v>
      </c>
      <c r="H125" s="48" t="s">
        <v>19</v>
      </c>
      <c r="I125" s="147" t="s">
        <v>19</v>
      </c>
      <c r="J125" s="46" t="s">
        <v>19</v>
      </c>
      <c r="K125" s="57" t="s">
        <v>19</v>
      </c>
      <c r="L125" s="34" t="s">
        <v>19</v>
      </c>
      <c r="M125" s="32" t="s">
        <v>19</v>
      </c>
      <c r="N125" s="32" t="s">
        <v>19</v>
      </c>
      <c r="O125" s="32" t="s">
        <v>19</v>
      </c>
      <c r="P125" s="32" t="s">
        <v>19</v>
      </c>
      <c r="Q125" s="33" t="s">
        <v>19</v>
      </c>
    </row>
    <row r="126" spans="2:17" ht="24.75" thickBot="1">
      <c r="B126" s="52"/>
      <c r="C126" s="47" t="s">
        <v>45</v>
      </c>
      <c r="D126" s="54" t="s">
        <v>19</v>
      </c>
      <c r="E126" s="46" t="s">
        <v>19</v>
      </c>
      <c r="F126" s="38" t="s">
        <v>19</v>
      </c>
      <c r="G126" s="46" t="s">
        <v>19</v>
      </c>
      <c r="H126" s="55" t="s">
        <v>19</v>
      </c>
      <c r="I126" s="49">
        <v>2</v>
      </c>
      <c r="J126" s="50">
        <v>2</v>
      </c>
      <c r="K126" s="51">
        <f>J126/I126</f>
        <v>1</v>
      </c>
      <c r="L126" s="54" t="s">
        <v>19</v>
      </c>
      <c r="M126" s="46" t="s">
        <v>19</v>
      </c>
      <c r="N126" s="46" t="s">
        <v>19</v>
      </c>
      <c r="O126" s="46" t="s">
        <v>19</v>
      </c>
      <c r="P126" s="46" t="s">
        <v>19</v>
      </c>
      <c r="Q126" s="57" t="s">
        <v>19</v>
      </c>
    </row>
    <row r="127" spans="2:17" ht="18" customHeight="1" thickBot="1">
      <c r="B127" s="21">
        <v>4</v>
      </c>
      <c r="C127" s="187" t="s">
        <v>43</v>
      </c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9"/>
    </row>
    <row r="128" spans="2:17" ht="36" customHeight="1" thickBot="1">
      <c r="B128" s="190" t="s">
        <v>322</v>
      </c>
      <c r="C128" s="191"/>
      <c r="D128" s="191"/>
      <c r="E128" s="191"/>
      <c r="F128" s="191"/>
      <c r="G128" s="191"/>
      <c r="H128" s="192"/>
      <c r="I128" s="144" t="s">
        <v>19</v>
      </c>
      <c r="J128" s="145" t="s">
        <v>19</v>
      </c>
      <c r="K128" s="146" t="s">
        <v>19</v>
      </c>
      <c r="L128" s="22" t="s">
        <v>19</v>
      </c>
      <c r="M128" s="23" t="s">
        <v>19</v>
      </c>
      <c r="N128" s="23" t="s">
        <v>19</v>
      </c>
      <c r="O128" s="23" t="s">
        <v>19</v>
      </c>
      <c r="P128" s="23" t="s">
        <v>19</v>
      </c>
      <c r="Q128" s="24" t="s">
        <v>19</v>
      </c>
    </row>
    <row r="129" spans="2:17" ht="18" customHeight="1" thickBot="1">
      <c r="B129" s="25"/>
      <c r="C129" s="26"/>
      <c r="D129" s="90">
        <v>95</v>
      </c>
      <c r="E129" s="91">
        <v>95</v>
      </c>
      <c r="F129" s="29">
        <f>E129/D129</f>
        <v>1</v>
      </c>
      <c r="G129" s="30" t="s">
        <v>19</v>
      </c>
      <c r="H129" s="26" t="s">
        <v>19</v>
      </c>
      <c r="I129" s="72" t="s">
        <v>19</v>
      </c>
      <c r="J129" s="32" t="s">
        <v>19</v>
      </c>
      <c r="K129" s="33" t="s">
        <v>19</v>
      </c>
      <c r="L129" s="34" t="s">
        <v>19</v>
      </c>
      <c r="M129" s="32" t="s">
        <v>19</v>
      </c>
      <c r="N129" s="32" t="s">
        <v>19</v>
      </c>
      <c r="O129" s="32" t="s">
        <v>19</v>
      </c>
      <c r="P129" s="32" t="s">
        <v>19</v>
      </c>
      <c r="Q129" s="33" t="s">
        <v>19</v>
      </c>
    </row>
    <row r="130" spans="2:17" ht="30" customHeight="1" thickBot="1">
      <c r="B130" s="190" t="s">
        <v>323</v>
      </c>
      <c r="C130" s="191"/>
      <c r="D130" s="191"/>
      <c r="E130" s="191"/>
      <c r="F130" s="191"/>
      <c r="G130" s="191"/>
      <c r="H130" s="192"/>
      <c r="I130" s="72" t="s">
        <v>19</v>
      </c>
      <c r="J130" s="32" t="s">
        <v>19</v>
      </c>
      <c r="K130" s="33" t="s">
        <v>19</v>
      </c>
      <c r="L130" s="34" t="s">
        <v>19</v>
      </c>
      <c r="M130" s="32" t="s">
        <v>19</v>
      </c>
      <c r="N130" s="32" t="s">
        <v>19</v>
      </c>
      <c r="O130" s="32" t="s">
        <v>19</v>
      </c>
      <c r="P130" s="32" t="s">
        <v>19</v>
      </c>
      <c r="Q130" s="33" t="s">
        <v>19</v>
      </c>
    </row>
    <row r="131" spans="2:17" ht="15.75" thickBot="1">
      <c r="B131" s="25"/>
      <c r="C131" s="26"/>
      <c r="D131" s="90">
        <v>22.9</v>
      </c>
      <c r="E131" s="91">
        <v>23</v>
      </c>
      <c r="F131" s="92">
        <v>1</v>
      </c>
      <c r="G131" s="30" t="s">
        <v>19</v>
      </c>
      <c r="H131" s="26" t="s">
        <v>19</v>
      </c>
      <c r="I131" s="72" t="s">
        <v>19</v>
      </c>
      <c r="J131" s="32" t="s">
        <v>19</v>
      </c>
      <c r="K131" s="33" t="s">
        <v>19</v>
      </c>
      <c r="L131" s="34" t="s">
        <v>19</v>
      </c>
      <c r="M131" s="32" t="s">
        <v>19</v>
      </c>
      <c r="N131" s="32" t="s">
        <v>19</v>
      </c>
      <c r="O131" s="32" t="s">
        <v>19</v>
      </c>
      <c r="P131" s="32" t="s">
        <v>19</v>
      </c>
      <c r="Q131" s="33" t="s">
        <v>19</v>
      </c>
    </row>
    <row r="132" spans="2:17" ht="29.25" customHeight="1" thickBot="1">
      <c r="B132" s="190" t="s">
        <v>324</v>
      </c>
      <c r="C132" s="191"/>
      <c r="D132" s="191"/>
      <c r="E132" s="191"/>
      <c r="F132" s="191"/>
      <c r="G132" s="191"/>
      <c r="H132" s="192"/>
      <c r="I132" s="72" t="s">
        <v>19</v>
      </c>
      <c r="J132" s="32" t="s">
        <v>19</v>
      </c>
      <c r="K132" s="33" t="s">
        <v>19</v>
      </c>
      <c r="L132" s="34" t="s">
        <v>19</v>
      </c>
      <c r="M132" s="32" t="s">
        <v>19</v>
      </c>
      <c r="N132" s="32" t="s">
        <v>19</v>
      </c>
      <c r="O132" s="32" t="s">
        <v>19</v>
      </c>
      <c r="P132" s="32" t="s">
        <v>19</v>
      </c>
      <c r="Q132" s="33" t="s">
        <v>19</v>
      </c>
    </row>
    <row r="133" spans="2:17" ht="15.75" thickBot="1">
      <c r="B133" s="25"/>
      <c r="C133" s="26"/>
      <c r="D133" s="90">
        <v>100</v>
      </c>
      <c r="E133" s="91">
        <v>100</v>
      </c>
      <c r="F133" s="92">
        <f>E133/D133</f>
        <v>1</v>
      </c>
      <c r="G133" s="30" t="s">
        <v>19</v>
      </c>
      <c r="H133" s="26" t="s">
        <v>19</v>
      </c>
      <c r="I133" s="72" t="s">
        <v>19</v>
      </c>
      <c r="J133" s="32" t="s">
        <v>19</v>
      </c>
      <c r="K133" s="33" t="s">
        <v>19</v>
      </c>
      <c r="L133" s="34" t="s">
        <v>19</v>
      </c>
      <c r="M133" s="32" t="s">
        <v>19</v>
      </c>
      <c r="N133" s="32" t="s">
        <v>19</v>
      </c>
      <c r="O133" s="32" t="s">
        <v>19</v>
      </c>
      <c r="P133" s="32" t="s">
        <v>19</v>
      </c>
      <c r="Q133" s="33" t="s">
        <v>19</v>
      </c>
    </row>
    <row r="134" spans="2:17" ht="29.25" customHeight="1" thickBot="1">
      <c r="B134" s="190" t="s">
        <v>325</v>
      </c>
      <c r="C134" s="191"/>
      <c r="D134" s="191"/>
      <c r="E134" s="191"/>
      <c r="F134" s="191"/>
      <c r="G134" s="191"/>
      <c r="H134" s="192"/>
      <c r="I134" s="72" t="s">
        <v>19</v>
      </c>
      <c r="J134" s="32" t="s">
        <v>19</v>
      </c>
      <c r="K134" s="33" t="s">
        <v>19</v>
      </c>
      <c r="L134" s="34" t="s">
        <v>19</v>
      </c>
      <c r="M134" s="32" t="s">
        <v>19</v>
      </c>
      <c r="N134" s="32" t="s">
        <v>19</v>
      </c>
      <c r="O134" s="32" t="s">
        <v>19</v>
      </c>
      <c r="P134" s="32" t="s">
        <v>19</v>
      </c>
      <c r="Q134" s="33" t="s">
        <v>19</v>
      </c>
    </row>
    <row r="135" spans="2:17" ht="15.75" thickBot="1">
      <c r="B135" s="87"/>
      <c r="C135" s="26"/>
      <c r="D135" s="27">
        <v>100</v>
      </c>
      <c r="E135" s="28">
        <v>100</v>
      </c>
      <c r="F135" s="29">
        <f>E135/D135</f>
        <v>1</v>
      </c>
      <c r="G135" s="88" t="s">
        <v>19</v>
      </c>
      <c r="H135" s="93" t="s">
        <v>19</v>
      </c>
      <c r="I135" s="72" t="s">
        <v>19</v>
      </c>
      <c r="J135" s="32" t="s">
        <v>19</v>
      </c>
      <c r="K135" s="33" t="s">
        <v>19</v>
      </c>
      <c r="L135" s="34" t="s">
        <v>19</v>
      </c>
      <c r="M135" s="32" t="s">
        <v>19</v>
      </c>
      <c r="N135" s="32" t="s">
        <v>19</v>
      </c>
      <c r="O135" s="32" t="s">
        <v>19</v>
      </c>
      <c r="P135" s="32" t="s">
        <v>19</v>
      </c>
      <c r="Q135" s="33" t="s">
        <v>19</v>
      </c>
    </row>
    <row r="136" spans="2:17" ht="29.25" customHeight="1" thickBot="1">
      <c r="B136" s="190" t="s">
        <v>326</v>
      </c>
      <c r="C136" s="191"/>
      <c r="D136" s="191"/>
      <c r="E136" s="191"/>
      <c r="F136" s="191"/>
      <c r="G136" s="191"/>
      <c r="H136" s="192"/>
      <c r="I136" s="72" t="s">
        <v>19</v>
      </c>
      <c r="J136" s="32" t="s">
        <v>19</v>
      </c>
      <c r="K136" s="33" t="s">
        <v>19</v>
      </c>
      <c r="L136" s="34" t="s">
        <v>19</v>
      </c>
      <c r="M136" s="32" t="s">
        <v>19</v>
      </c>
      <c r="N136" s="32" t="s">
        <v>19</v>
      </c>
      <c r="O136" s="32" t="s">
        <v>19</v>
      </c>
      <c r="P136" s="32" t="s">
        <v>19</v>
      </c>
      <c r="Q136" s="33" t="s">
        <v>19</v>
      </c>
    </row>
    <row r="137" spans="2:17" ht="15.75" thickBot="1">
      <c r="B137" s="87"/>
      <c r="C137" s="26"/>
      <c r="D137" s="27">
        <v>58</v>
      </c>
      <c r="E137" s="28">
        <v>59</v>
      </c>
      <c r="F137" s="29">
        <v>1</v>
      </c>
      <c r="G137" s="88" t="s">
        <v>19</v>
      </c>
      <c r="H137" s="93" t="s">
        <v>19</v>
      </c>
      <c r="I137" s="72" t="s">
        <v>19</v>
      </c>
      <c r="J137" s="32" t="s">
        <v>19</v>
      </c>
      <c r="K137" s="33" t="s">
        <v>19</v>
      </c>
      <c r="L137" s="34" t="s">
        <v>19</v>
      </c>
      <c r="M137" s="32" t="s">
        <v>19</v>
      </c>
      <c r="N137" s="32" t="s">
        <v>19</v>
      </c>
      <c r="O137" s="32" t="s">
        <v>19</v>
      </c>
      <c r="P137" s="32" t="s">
        <v>19</v>
      </c>
      <c r="Q137" s="33" t="s">
        <v>19</v>
      </c>
    </row>
    <row r="138" spans="2:17" ht="68.25" customHeight="1" thickBot="1">
      <c r="B138" s="42"/>
      <c r="C138" s="43" t="s">
        <v>53</v>
      </c>
      <c r="D138" s="22" t="s">
        <v>19</v>
      </c>
      <c r="E138" s="44" t="s">
        <v>19</v>
      </c>
      <c r="F138" s="59">
        <f>(F129+F131+F133+F135+F137)/5</f>
        <v>1</v>
      </c>
      <c r="G138" s="34" t="s">
        <v>19</v>
      </c>
      <c r="H138" s="48" t="s">
        <v>19</v>
      </c>
      <c r="I138" s="147" t="s">
        <v>19</v>
      </c>
      <c r="J138" s="46" t="s">
        <v>19</v>
      </c>
      <c r="K138" s="57" t="s">
        <v>19</v>
      </c>
      <c r="L138" s="34" t="s">
        <v>19</v>
      </c>
      <c r="M138" s="32" t="s">
        <v>19</v>
      </c>
      <c r="N138" s="32" t="s">
        <v>19</v>
      </c>
      <c r="O138" s="32" t="s">
        <v>19</v>
      </c>
      <c r="P138" s="32" t="s">
        <v>19</v>
      </c>
      <c r="Q138" s="33" t="s">
        <v>19</v>
      </c>
    </row>
    <row r="139" spans="2:17" ht="24.75" thickBot="1">
      <c r="B139" s="52"/>
      <c r="C139" s="47" t="s">
        <v>46</v>
      </c>
      <c r="D139" s="54" t="s">
        <v>19</v>
      </c>
      <c r="E139" s="46" t="s">
        <v>19</v>
      </c>
      <c r="F139" s="38" t="s">
        <v>19</v>
      </c>
      <c r="G139" s="46" t="s">
        <v>19</v>
      </c>
      <c r="H139" s="55" t="s">
        <v>19</v>
      </c>
      <c r="I139" s="49">
        <v>3</v>
      </c>
      <c r="J139" s="50">
        <v>3</v>
      </c>
      <c r="K139" s="51">
        <f>J139/I139</f>
        <v>1</v>
      </c>
      <c r="L139" s="54" t="s">
        <v>19</v>
      </c>
      <c r="M139" s="46" t="s">
        <v>19</v>
      </c>
      <c r="N139" s="46" t="s">
        <v>19</v>
      </c>
      <c r="O139" s="46" t="s">
        <v>19</v>
      </c>
      <c r="P139" s="46" t="s">
        <v>19</v>
      </c>
      <c r="Q139" s="57" t="s">
        <v>19</v>
      </c>
    </row>
    <row r="140" spans="2:17" ht="18" customHeight="1" thickBot="1">
      <c r="B140" s="21">
        <v>5</v>
      </c>
      <c r="C140" s="187" t="s">
        <v>56</v>
      </c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9"/>
    </row>
    <row r="141" spans="2:17" ht="31.5" customHeight="1" thickBot="1">
      <c r="B141" s="190" t="s">
        <v>327</v>
      </c>
      <c r="C141" s="191"/>
      <c r="D141" s="191"/>
      <c r="E141" s="191"/>
      <c r="F141" s="191"/>
      <c r="G141" s="191"/>
      <c r="H141" s="192"/>
      <c r="I141" s="144" t="s">
        <v>19</v>
      </c>
      <c r="J141" s="145" t="s">
        <v>19</v>
      </c>
      <c r="K141" s="146" t="s">
        <v>19</v>
      </c>
      <c r="L141" s="22" t="s">
        <v>19</v>
      </c>
      <c r="M141" s="23" t="s">
        <v>19</v>
      </c>
      <c r="N141" s="23" t="s">
        <v>19</v>
      </c>
      <c r="O141" s="23" t="s">
        <v>19</v>
      </c>
      <c r="P141" s="23" t="s">
        <v>19</v>
      </c>
      <c r="Q141" s="24" t="s">
        <v>19</v>
      </c>
    </row>
    <row r="142" spans="2:17" ht="15.75" thickBot="1">
      <c r="B142" s="25"/>
      <c r="C142" s="26"/>
      <c r="D142" s="90">
        <v>70</v>
      </c>
      <c r="E142" s="99">
        <v>74.16</v>
      </c>
      <c r="F142" s="100">
        <v>1</v>
      </c>
      <c r="G142" s="30" t="s">
        <v>19</v>
      </c>
      <c r="H142" s="26" t="s">
        <v>19</v>
      </c>
      <c r="I142" s="72" t="s">
        <v>19</v>
      </c>
      <c r="J142" s="32" t="s">
        <v>19</v>
      </c>
      <c r="K142" s="33" t="s">
        <v>19</v>
      </c>
      <c r="L142" s="34" t="s">
        <v>19</v>
      </c>
      <c r="M142" s="32" t="s">
        <v>19</v>
      </c>
      <c r="N142" s="32" t="s">
        <v>19</v>
      </c>
      <c r="O142" s="32" t="s">
        <v>19</v>
      </c>
      <c r="P142" s="32" t="s">
        <v>19</v>
      </c>
      <c r="Q142" s="33" t="s">
        <v>19</v>
      </c>
    </row>
    <row r="143" spans="2:17" ht="30.75" customHeight="1" thickBot="1">
      <c r="B143" s="190" t="s">
        <v>328</v>
      </c>
      <c r="C143" s="191"/>
      <c r="D143" s="191"/>
      <c r="E143" s="191"/>
      <c r="F143" s="191"/>
      <c r="G143" s="191"/>
      <c r="H143" s="192"/>
      <c r="I143" s="72" t="s">
        <v>19</v>
      </c>
      <c r="J143" s="32" t="s">
        <v>19</v>
      </c>
      <c r="K143" s="33" t="s">
        <v>19</v>
      </c>
      <c r="L143" s="34" t="s">
        <v>19</v>
      </c>
      <c r="M143" s="32" t="s">
        <v>19</v>
      </c>
      <c r="N143" s="32" t="s">
        <v>19</v>
      </c>
      <c r="O143" s="32" t="s">
        <v>19</v>
      </c>
      <c r="P143" s="32" t="s">
        <v>19</v>
      </c>
      <c r="Q143" s="33" t="s">
        <v>19</v>
      </c>
    </row>
    <row r="144" spans="2:17" ht="15.75" thickBot="1">
      <c r="B144" s="87"/>
      <c r="C144" s="26"/>
      <c r="D144" s="27">
        <v>82</v>
      </c>
      <c r="E144" s="101">
        <v>69.400000000000006</v>
      </c>
      <c r="F144" s="102">
        <f>E144/D144</f>
        <v>0.84634146341463423</v>
      </c>
      <c r="G144" s="88" t="s">
        <v>19</v>
      </c>
      <c r="H144" s="93" t="s">
        <v>19</v>
      </c>
      <c r="I144" s="72" t="s">
        <v>19</v>
      </c>
      <c r="J144" s="32" t="s">
        <v>19</v>
      </c>
      <c r="K144" s="33" t="s">
        <v>19</v>
      </c>
      <c r="L144" s="34" t="s">
        <v>19</v>
      </c>
      <c r="M144" s="32" t="s">
        <v>19</v>
      </c>
      <c r="N144" s="32" t="s">
        <v>19</v>
      </c>
      <c r="O144" s="32" t="s">
        <v>19</v>
      </c>
      <c r="P144" s="32" t="s">
        <v>19</v>
      </c>
      <c r="Q144" s="33" t="s">
        <v>19</v>
      </c>
    </row>
    <row r="145" spans="2:17" ht="68.25" customHeight="1" thickBot="1">
      <c r="B145" s="42"/>
      <c r="C145" s="58" t="s">
        <v>54</v>
      </c>
      <c r="D145" s="22" t="s">
        <v>19</v>
      </c>
      <c r="E145" s="44" t="s">
        <v>19</v>
      </c>
      <c r="F145" s="45">
        <f>(F142+F144)/2</f>
        <v>0.92317073170731712</v>
      </c>
      <c r="G145" s="34" t="s">
        <v>19</v>
      </c>
      <c r="H145" s="48" t="s">
        <v>19</v>
      </c>
      <c r="I145" s="147" t="s">
        <v>19</v>
      </c>
      <c r="J145" s="46" t="s">
        <v>19</v>
      </c>
      <c r="K145" s="57" t="s">
        <v>19</v>
      </c>
      <c r="L145" s="34" t="s">
        <v>19</v>
      </c>
      <c r="M145" s="32" t="s">
        <v>19</v>
      </c>
      <c r="N145" s="32" t="s">
        <v>19</v>
      </c>
      <c r="O145" s="32" t="s">
        <v>19</v>
      </c>
      <c r="P145" s="32" t="s">
        <v>19</v>
      </c>
      <c r="Q145" s="33" t="s">
        <v>19</v>
      </c>
    </row>
    <row r="146" spans="2:17" ht="24.75" thickBot="1">
      <c r="B146" s="52"/>
      <c r="C146" s="60" t="s">
        <v>55</v>
      </c>
      <c r="D146" s="54" t="s">
        <v>19</v>
      </c>
      <c r="E146" s="46" t="s">
        <v>19</v>
      </c>
      <c r="F146" s="38" t="s">
        <v>19</v>
      </c>
      <c r="G146" s="46" t="s">
        <v>19</v>
      </c>
      <c r="H146" s="55" t="s">
        <v>19</v>
      </c>
      <c r="I146" s="49">
        <v>6</v>
      </c>
      <c r="J146" s="50">
        <v>6</v>
      </c>
      <c r="K146" s="51">
        <f>J146/I146</f>
        <v>1</v>
      </c>
      <c r="L146" s="54" t="s">
        <v>19</v>
      </c>
      <c r="M146" s="46" t="s">
        <v>19</v>
      </c>
      <c r="N146" s="46" t="s">
        <v>19</v>
      </c>
      <c r="O146" s="46" t="s">
        <v>19</v>
      </c>
      <c r="P146" s="46" t="s">
        <v>19</v>
      </c>
      <c r="Q146" s="57" t="s">
        <v>19</v>
      </c>
    </row>
    <row r="147" spans="2:17" ht="15.75" customHeight="1" thickBot="1">
      <c r="B147" s="21">
        <v>6</v>
      </c>
      <c r="C147" s="187" t="s">
        <v>57</v>
      </c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9"/>
    </row>
    <row r="148" spans="2:17" ht="17.25" customHeight="1" thickBot="1">
      <c r="B148" s="190" t="s">
        <v>230</v>
      </c>
      <c r="C148" s="191"/>
      <c r="D148" s="191"/>
      <c r="E148" s="191"/>
      <c r="F148" s="191"/>
      <c r="G148" s="191"/>
      <c r="H148" s="192"/>
      <c r="I148" s="144" t="s">
        <v>19</v>
      </c>
      <c r="J148" s="145" t="s">
        <v>19</v>
      </c>
      <c r="K148" s="146" t="s">
        <v>19</v>
      </c>
      <c r="L148" s="22" t="s">
        <v>19</v>
      </c>
      <c r="M148" s="23" t="s">
        <v>19</v>
      </c>
      <c r="N148" s="23" t="s">
        <v>19</v>
      </c>
      <c r="O148" s="23" t="s">
        <v>19</v>
      </c>
      <c r="P148" s="23" t="s">
        <v>19</v>
      </c>
      <c r="Q148" s="24" t="s">
        <v>19</v>
      </c>
    </row>
    <row r="149" spans="2:17" ht="15.75" thickBot="1">
      <c r="B149" s="87"/>
      <c r="C149" s="26"/>
      <c r="D149" s="27">
        <v>77</v>
      </c>
      <c r="E149" s="28">
        <v>77.400000000000006</v>
      </c>
      <c r="F149" s="29">
        <v>1</v>
      </c>
      <c r="G149" s="88" t="s">
        <v>19</v>
      </c>
      <c r="H149" s="93" t="s">
        <v>19</v>
      </c>
      <c r="I149" s="72" t="s">
        <v>19</v>
      </c>
      <c r="J149" s="32" t="s">
        <v>19</v>
      </c>
      <c r="K149" s="33" t="s">
        <v>19</v>
      </c>
      <c r="L149" s="34" t="s">
        <v>19</v>
      </c>
      <c r="M149" s="32" t="s">
        <v>19</v>
      </c>
      <c r="N149" s="32" t="s">
        <v>19</v>
      </c>
      <c r="O149" s="32" t="s">
        <v>19</v>
      </c>
      <c r="P149" s="32" t="s">
        <v>19</v>
      </c>
      <c r="Q149" s="33" t="s">
        <v>19</v>
      </c>
    </row>
    <row r="150" spans="2:17" ht="17.25" customHeight="1" thickBot="1">
      <c r="B150" s="190" t="s">
        <v>329</v>
      </c>
      <c r="C150" s="191"/>
      <c r="D150" s="191"/>
      <c r="E150" s="191"/>
      <c r="F150" s="191"/>
      <c r="G150" s="191"/>
      <c r="H150" s="192"/>
      <c r="I150" s="152" t="s">
        <v>19</v>
      </c>
      <c r="J150" s="23" t="s">
        <v>19</v>
      </c>
      <c r="K150" s="24" t="s">
        <v>19</v>
      </c>
      <c r="L150" s="22" t="s">
        <v>19</v>
      </c>
      <c r="M150" s="23" t="s">
        <v>19</v>
      </c>
      <c r="N150" s="23" t="s">
        <v>19</v>
      </c>
      <c r="O150" s="23" t="s">
        <v>19</v>
      </c>
      <c r="P150" s="23" t="s">
        <v>19</v>
      </c>
      <c r="Q150" s="24" t="s">
        <v>19</v>
      </c>
    </row>
    <row r="151" spans="2:17" ht="15.75" thickBot="1">
      <c r="B151" s="87"/>
      <c r="C151" s="26"/>
      <c r="D151" s="27">
        <v>15</v>
      </c>
      <c r="E151" s="28">
        <v>18</v>
      </c>
      <c r="F151" s="29">
        <v>1</v>
      </c>
      <c r="G151" s="88" t="s">
        <v>19</v>
      </c>
      <c r="H151" s="93" t="s">
        <v>19</v>
      </c>
      <c r="I151" s="72" t="s">
        <v>19</v>
      </c>
      <c r="J151" s="32" t="s">
        <v>19</v>
      </c>
      <c r="K151" s="33" t="s">
        <v>19</v>
      </c>
      <c r="L151" s="34" t="s">
        <v>19</v>
      </c>
      <c r="M151" s="32" t="s">
        <v>19</v>
      </c>
      <c r="N151" s="32" t="s">
        <v>19</v>
      </c>
      <c r="O151" s="32" t="s">
        <v>19</v>
      </c>
      <c r="P151" s="32" t="s">
        <v>19</v>
      </c>
      <c r="Q151" s="33" t="s">
        <v>19</v>
      </c>
    </row>
    <row r="152" spans="2:17" ht="73.5" customHeight="1" thickBot="1">
      <c r="B152" s="42"/>
      <c r="C152" s="58" t="s">
        <v>58</v>
      </c>
      <c r="D152" s="22" t="s">
        <v>19</v>
      </c>
      <c r="E152" s="44" t="s">
        <v>19</v>
      </c>
      <c r="F152" s="59">
        <f>(F149+F151)/2</f>
        <v>1</v>
      </c>
      <c r="G152" s="34" t="s">
        <v>19</v>
      </c>
      <c r="H152" s="48" t="s">
        <v>19</v>
      </c>
      <c r="I152" s="147" t="s">
        <v>19</v>
      </c>
      <c r="J152" s="46" t="s">
        <v>19</v>
      </c>
      <c r="K152" s="57" t="s">
        <v>19</v>
      </c>
      <c r="L152" s="34" t="s">
        <v>19</v>
      </c>
      <c r="M152" s="32" t="s">
        <v>19</v>
      </c>
      <c r="N152" s="32" t="s">
        <v>19</v>
      </c>
      <c r="O152" s="32" t="s">
        <v>19</v>
      </c>
      <c r="P152" s="32" t="s">
        <v>19</v>
      </c>
      <c r="Q152" s="33" t="s">
        <v>19</v>
      </c>
    </row>
    <row r="153" spans="2:17" ht="24.75" thickBot="1">
      <c r="B153" s="52"/>
      <c r="C153" s="60" t="s">
        <v>59</v>
      </c>
      <c r="D153" s="54" t="s">
        <v>19</v>
      </c>
      <c r="E153" s="46" t="s">
        <v>19</v>
      </c>
      <c r="F153" s="38" t="s">
        <v>19</v>
      </c>
      <c r="G153" s="46" t="s">
        <v>19</v>
      </c>
      <c r="H153" s="55" t="s">
        <v>19</v>
      </c>
      <c r="I153" s="49">
        <v>5</v>
      </c>
      <c r="J153" s="50">
        <v>5</v>
      </c>
      <c r="K153" s="51">
        <f>J153/I153</f>
        <v>1</v>
      </c>
      <c r="L153" s="54" t="s">
        <v>19</v>
      </c>
      <c r="M153" s="46" t="s">
        <v>19</v>
      </c>
      <c r="N153" s="46" t="s">
        <v>19</v>
      </c>
      <c r="O153" s="46" t="s">
        <v>19</v>
      </c>
      <c r="P153" s="46" t="s">
        <v>19</v>
      </c>
      <c r="Q153" s="57" t="s">
        <v>19</v>
      </c>
    </row>
    <row r="154" spans="2:17" ht="30.75" customHeight="1" thickBot="1">
      <c r="B154" s="21">
        <v>7</v>
      </c>
      <c r="C154" s="187" t="s">
        <v>60</v>
      </c>
      <c r="D154" s="188"/>
      <c r="E154" s="188"/>
      <c r="F154" s="188"/>
      <c r="G154" s="188"/>
      <c r="H154" s="188"/>
      <c r="I154" s="188"/>
      <c r="J154" s="188"/>
      <c r="K154" s="188"/>
      <c r="L154" s="188"/>
      <c r="M154" s="188"/>
      <c r="N154" s="188"/>
      <c r="O154" s="188"/>
      <c r="P154" s="188"/>
      <c r="Q154" s="189"/>
    </row>
    <row r="155" spans="2:17" ht="62.25" customHeight="1" thickBot="1">
      <c r="B155" s="190" t="s">
        <v>330</v>
      </c>
      <c r="C155" s="191"/>
      <c r="D155" s="191"/>
      <c r="E155" s="191"/>
      <c r="F155" s="191"/>
      <c r="G155" s="191"/>
      <c r="H155" s="192"/>
      <c r="I155" s="144" t="s">
        <v>19</v>
      </c>
      <c r="J155" s="145" t="s">
        <v>19</v>
      </c>
      <c r="K155" s="146" t="s">
        <v>19</v>
      </c>
      <c r="L155" s="22" t="s">
        <v>19</v>
      </c>
      <c r="M155" s="23" t="s">
        <v>19</v>
      </c>
      <c r="N155" s="23" t="s">
        <v>19</v>
      </c>
      <c r="O155" s="23" t="s">
        <v>19</v>
      </c>
      <c r="P155" s="23" t="s">
        <v>19</v>
      </c>
      <c r="Q155" s="24" t="s">
        <v>19</v>
      </c>
    </row>
    <row r="156" spans="2:17" ht="15.75" thickBot="1">
      <c r="B156" s="25"/>
      <c r="C156" s="26"/>
      <c r="D156" s="90">
        <v>1.59</v>
      </c>
      <c r="E156" s="99">
        <v>1.59</v>
      </c>
      <c r="F156" s="100">
        <f>E156/D156</f>
        <v>1</v>
      </c>
      <c r="G156" s="30" t="s">
        <v>19</v>
      </c>
      <c r="H156" s="26" t="s">
        <v>19</v>
      </c>
      <c r="I156" s="72" t="s">
        <v>19</v>
      </c>
      <c r="J156" s="32" t="s">
        <v>19</v>
      </c>
      <c r="K156" s="33" t="s">
        <v>19</v>
      </c>
      <c r="L156" s="34" t="s">
        <v>19</v>
      </c>
      <c r="M156" s="32" t="s">
        <v>19</v>
      </c>
      <c r="N156" s="32" t="s">
        <v>19</v>
      </c>
      <c r="O156" s="32" t="s">
        <v>19</v>
      </c>
      <c r="P156" s="32" t="s">
        <v>19</v>
      </c>
      <c r="Q156" s="33" t="s">
        <v>19</v>
      </c>
    </row>
    <row r="157" spans="2:17" ht="31.5" customHeight="1" thickBot="1">
      <c r="B157" s="190" t="s">
        <v>331</v>
      </c>
      <c r="C157" s="191"/>
      <c r="D157" s="191"/>
      <c r="E157" s="191"/>
      <c r="F157" s="191"/>
      <c r="G157" s="191"/>
      <c r="H157" s="192"/>
      <c r="I157" s="72" t="s">
        <v>19</v>
      </c>
      <c r="J157" s="32" t="s">
        <v>19</v>
      </c>
      <c r="K157" s="33" t="s">
        <v>19</v>
      </c>
      <c r="L157" s="34" t="s">
        <v>19</v>
      </c>
      <c r="M157" s="32" t="s">
        <v>19</v>
      </c>
      <c r="N157" s="32" t="s">
        <v>19</v>
      </c>
      <c r="O157" s="32" t="s">
        <v>19</v>
      </c>
      <c r="P157" s="32" t="s">
        <v>19</v>
      </c>
      <c r="Q157" s="33" t="s">
        <v>19</v>
      </c>
    </row>
    <row r="158" spans="2:17" ht="15.75" thickBot="1">
      <c r="B158" s="87"/>
      <c r="C158" s="26"/>
      <c r="D158" s="27">
        <v>0.7</v>
      </c>
      <c r="E158" s="28">
        <v>0.96</v>
      </c>
      <c r="F158" s="97">
        <v>0.73</v>
      </c>
      <c r="G158" s="88" t="s">
        <v>19</v>
      </c>
      <c r="H158" s="93" t="s">
        <v>19</v>
      </c>
      <c r="I158" s="72" t="s">
        <v>19</v>
      </c>
      <c r="J158" s="32" t="s">
        <v>19</v>
      </c>
      <c r="K158" s="33" t="s">
        <v>19</v>
      </c>
      <c r="L158" s="34" t="s">
        <v>19</v>
      </c>
      <c r="M158" s="32" t="s">
        <v>19</v>
      </c>
      <c r="N158" s="32" t="s">
        <v>19</v>
      </c>
      <c r="O158" s="32" t="s">
        <v>19</v>
      </c>
      <c r="P158" s="32" t="s">
        <v>19</v>
      </c>
      <c r="Q158" s="33" t="s">
        <v>19</v>
      </c>
    </row>
    <row r="159" spans="2:17" ht="73.5" customHeight="1" thickBot="1">
      <c r="B159" s="42"/>
      <c r="C159" s="58" t="s">
        <v>61</v>
      </c>
      <c r="D159" s="22" t="s">
        <v>19</v>
      </c>
      <c r="E159" s="44" t="s">
        <v>19</v>
      </c>
      <c r="F159" s="45">
        <f>(F156+F158)/2</f>
        <v>0.86499999999999999</v>
      </c>
      <c r="G159" s="34" t="s">
        <v>19</v>
      </c>
      <c r="H159" s="48" t="s">
        <v>19</v>
      </c>
      <c r="I159" s="147" t="s">
        <v>19</v>
      </c>
      <c r="J159" s="46" t="s">
        <v>19</v>
      </c>
      <c r="K159" s="57" t="s">
        <v>19</v>
      </c>
      <c r="L159" s="34" t="s">
        <v>19</v>
      </c>
      <c r="M159" s="32" t="s">
        <v>19</v>
      </c>
      <c r="N159" s="32" t="s">
        <v>19</v>
      </c>
      <c r="O159" s="32" t="s">
        <v>19</v>
      </c>
      <c r="P159" s="32" t="s">
        <v>19</v>
      </c>
      <c r="Q159" s="33" t="s">
        <v>19</v>
      </c>
    </row>
    <row r="160" spans="2:17" ht="24.75" thickBot="1">
      <c r="B160" s="52"/>
      <c r="C160" s="60" t="s">
        <v>62</v>
      </c>
      <c r="D160" s="54" t="s">
        <v>19</v>
      </c>
      <c r="E160" s="46" t="s">
        <v>19</v>
      </c>
      <c r="F160" s="38" t="s">
        <v>19</v>
      </c>
      <c r="G160" s="46" t="s">
        <v>19</v>
      </c>
      <c r="H160" s="55" t="s">
        <v>19</v>
      </c>
      <c r="I160" s="49">
        <v>8</v>
      </c>
      <c r="J160" s="103">
        <v>8</v>
      </c>
      <c r="K160" s="51">
        <f>J160/I160</f>
        <v>1</v>
      </c>
      <c r="L160" s="54" t="s">
        <v>19</v>
      </c>
      <c r="M160" s="46" t="s">
        <v>19</v>
      </c>
      <c r="N160" s="46" t="s">
        <v>19</v>
      </c>
      <c r="O160" s="46" t="s">
        <v>19</v>
      </c>
      <c r="P160" s="46" t="s">
        <v>19</v>
      </c>
      <c r="Q160" s="57" t="s">
        <v>19</v>
      </c>
    </row>
    <row r="161" spans="2:17" ht="30.75" customHeight="1" thickBot="1">
      <c r="B161" s="21">
        <v>8</v>
      </c>
      <c r="C161" s="187" t="s">
        <v>63</v>
      </c>
      <c r="D161" s="188"/>
      <c r="E161" s="188"/>
      <c r="F161" s="188"/>
      <c r="G161" s="188"/>
      <c r="H161" s="188"/>
      <c r="I161" s="188"/>
      <c r="J161" s="188"/>
      <c r="K161" s="188"/>
      <c r="L161" s="188"/>
      <c r="M161" s="188"/>
      <c r="N161" s="188"/>
      <c r="O161" s="188"/>
      <c r="P161" s="188"/>
      <c r="Q161" s="189"/>
    </row>
    <row r="162" spans="2:17" ht="45" customHeight="1" thickBot="1">
      <c r="B162" s="190" t="s">
        <v>332</v>
      </c>
      <c r="C162" s="191"/>
      <c r="D162" s="191"/>
      <c r="E162" s="191"/>
      <c r="F162" s="191"/>
      <c r="G162" s="191"/>
      <c r="H162" s="192"/>
      <c r="I162" s="144" t="s">
        <v>19</v>
      </c>
      <c r="J162" s="145" t="s">
        <v>19</v>
      </c>
      <c r="K162" s="146" t="s">
        <v>19</v>
      </c>
      <c r="L162" s="22" t="s">
        <v>19</v>
      </c>
      <c r="M162" s="23" t="s">
        <v>19</v>
      </c>
      <c r="N162" s="23" t="s">
        <v>19</v>
      </c>
      <c r="O162" s="23" t="s">
        <v>19</v>
      </c>
      <c r="P162" s="23" t="s">
        <v>19</v>
      </c>
      <c r="Q162" s="24" t="s">
        <v>19</v>
      </c>
    </row>
    <row r="163" spans="2:17" ht="15.75" thickBot="1">
      <c r="B163" s="87"/>
      <c r="C163" s="26"/>
      <c r="D163" s="27">
        <v>80</v>
      </c>
      <c r="E163" s="28">
        <v>80</v>
      </c>
      <c r="F163" s="29">
        <f>E163/D163</f>
        <v>1</v>
      </c>
      <c r="G163" s="88" t="s">
        <v>19</v>
      </c>
      <c r="H163" s="93" t="s">
        <v>19</v>
      </c>
      <c r="I163" s="72" t="s">
        <v>19</v>
      </c>
      <c r="J163" s="32" t="s">
        <v>19</v>
      </c>
      <c r="K163" s="33" t="s">
        <v>19</v>
      </c>
      <c r="L163" s="34" t="s">
        <v>19</v>
      </c>
      <c r="M163" s="32" t="s">
        <v>19</v>
      </c>
      <c r="N163" s="32" t="s">
        <v>19</v>
      </c>
      <c r="O163" s="32" t="s">
        <v>19</v>
      </c>
      <c r="P163" s="32" t="s">
        <v>19</v>
      </c>
      <c r="Q163" s="33" t="s">
        <v>19</v>
      </c>
    </row>
    <row r="164" spans="2:17" ht="73.5" customHeight="1" thickBot="1">
      <c r="B164" s="42"/>
      <c r="C164" s="58" t="s">
        <v>64</v>
      </c>
      <c r="D164" s="22" t="s">
        <v>19</v>
      </c>
      <c r="E164" s="44" t="s">
        <v>19</v>
      </c>
      <c r="F164" s="59">
        <f>(F163)/1</f>
        <v>1</v>
      </c>
      <c r="G164" s="34" t="s">
        <v>19</v>
      </c>
      <c r="H164" s="48" t="s">
        <v>19</v>
      </c>
      <c r="I164" s="147" t="s">
        <v>19</v>
      </c>
      <c r="J164" s="46" t="s">
        <v>19</v>
      </c>
      <c r="K164" s="57" t="s">
        <v>19</v>
      </c>
      <c r="L164" s="34" t="s">
        <v>19</v>
      </c>
      <c r="M164" s="32" t="s">
        <v>19</v>
      </c>
      <c r="N164" s="32" t="s">
        <v>19</v>
      </c>
      <c r="O164" s="32" t="s">
        <v>19</v>
      </c>
      <c r="P164" s="32" t="s">
        <v>19</v>
      </c>
      <c r="Q164" s="33" t="s">
        <v>19</v>
      </c>
    </row>
    <row r="165" spans="2:17" ht="25.5" customHeight="1" thickBot="1">
      <c r="B165" s="52"/>
      <c r="C165" s="47" t="s">
        <v>65</v>
      </c>
      <c r="D165" s="54" t="s">
        <v>19</v>
      </c>
      <c r="E165" s="46" t="s">
        <v>19</v>
      </c>
      <c r="F165" s="38" t="s">
        <v>19</v>
      </c>
      <c r="G165" s="46" t="s">
        <v>19</v>
      </c>
      <c r="H165" s="55" t="s">
        <v>19</v>
      </c>
      <c r="I165" s="49">
        <v>6</v>
      </c>
      <c r="J165" s="50">
        <v>6</v>
      </c>
      <c r="K165" s="51">
        <f>J165/I165</f>
        <v>1</v>
      </c>
      <c r="L165" s="54" t="s">
        <v>19</v>
      </c>
      <c r="M165" s="46" t="s">
        <v>19</v>
      </c>
      <c r="N165" s="46" t="s">
        <v>19</v>
      </c>
      <c r="O165" s="46" t="s">
        <v>19</v>
      </c>
      <c r="P165" s="46" t="s">
        <v>19</v>
      </c>
      <c r="Q165" s="57" t="s">
        <v>19</v>
      </c>
    </row>
    <row r="166" spans="2:17" ht="18.75" customHeight="1" thickBot="1">
      <c r="B166" s="21">
        <v>9</v>
      </c>
      <c r="C166" s="187" t="s">
        <v>66</v>
      </c>
      <c r="D166" s="188"/>
      <c r="E166" s="188"/>
      <c r="F166" s="188"/>
      <c r="G166" s="188"/>
      <c r="H166" s="188"/>
      <c r="I166" s="188"/>
      <c r="J166" s="188"/>
      <c r="K166" s="188"/>
      <c r="L166" s="188"/>
      <c r="M166" s="188"/>
      <c r="N166" s="188"/>
      <c r="O166" s="188"/>
      <c r="P166" s="188"/>
      <c r="Q166" s="189"/>
    </row>
    <row r="167" spans="2:17" ht="33.75" customHeight="1" thickBot="1">
      <c r="B167" s="190" t="s">
        <v>333</v>
      </c>
      <c r="C167" s="191"/>
      <c r="D167" s="191"/>
      <c r="E167" s="191"/>
      <c r="F167" s="191"/>
      <c r="G167" s="191"/>
      <c r="H167" s="192"/>
      <c r="I167" s="144" t="s">
        <v>19</v>
      </c>
      <c r="J167" s="145" t="s">
        <v>19</v>
      </c>
      <c r="K167" s="146" t="s">
        <v>19</v>
      </c>
      <c r="L167" s="22" t="s">
        <v>19</v>
      </c>
      <c r="M167" s="23" t="s">
        <v>19</v>
      </c>
      <c r="N167" s="23" t="s">
        <v>19</v>
      </c>
      <c r="O167" s="23" t="s">
        <v>19</v>
      </c>
      <c r="P167" s="23" t="s">
        <v>19</v>
      </c>
      <c r="Q167" s="24" t="s">
        <v>19</v>
      </c>
    </row>
    <row r="168" spans="2:17" ht="15.75" thickBot="1">
      <c r="B168" s="87"/>
      <c r="C168" s="26"/>
      <c r="D168" s="27">
        <v>50</v>
      </c>
      <c r="E168" s="28">
        <v>61</v>
      </c>
      <c r="F168" s="29">
        <v>1</v>
      </c>
      <c r="G168" s="88" t="s">
        <v>19</v>
      </c>
      <c r="H168" s="93" t="s">
        <v>19</v>
      </c>
      <c r="I168" s="72" t="s">
        <v>19</v>
      </c>
      <c r="J168" s="32" t="s">
        <v>19</v>
      </c>
      <c r="K168" s="33" t="s">
        <v>19</v>
      </c>
      <c r="L168" s="34" t="s">
        <v>19</v>
      </c>
      <c r="M168" s="32" t="s">
        <v>19</v>
      </c>
      <c r="N168" s="32" t="s">
        <v>19</v>
      </c>
      <c r="O168" s="32" t="s">
        <v>19</v>
      </c>
      <c r="P168" s="32" t="s">
        <v>19</v>
      </c>
      <c r="Q168" s="33" t="s">
        <v>19</v>
      </c>
    </row>
    <row r="169" spans="2:17" ht="73.5" customHeight="1" thickBot="1">
      <c r="B169" s="42"/>
      <c r="C169" s="58" t="s">
        <v>67</v>
      </c>
      <c r="D169" s="22" t="s">
        <v>19</v>
      </c>
      <c r="E169" s="44" t="s">
        <v>19</v>
      </c>
      <c r="F169" s="59">
        <f>(F168)/1</f>
        <v>1</v>
      </c>
      <c r="G169" s="34" t="s">
        <v>19</v>
      </c>
      <c r="H169" s="48" t="s">
        <v>19</v>
      </c>
      <c r="I169" s="147" t="s">
        <v>19</v>
      </c>
      <c r="J169" s="46" t="s">
        <v>19</v>
      </c>
      <c r="K169" s="57" t="s">
        <v>19</v>
      </c>
      <c r="L169" s="34" t="s">
        <v>19</v>
      </c>
      <c r="M169" s="32" t="s">
        <v>19</v>
      </c>
      <c r="N169" s="32" t="s">
        <v>19</v>
      </c>
      <c r="O169" s="32" t="s">
        <v>19</v>
      </c>
      <c r="P169" s="32" t="s">
        <v>19</v>
      </c>
      <c r="Q169" s="33" t="s">
        <v>19</v>
      </c>
    </row>
    <row r="170" spans="2:17" ht="25.5" customHeight="1" thickBot="1">
      <c r="B170" s="52"/>
      <c r="C170" s="47" t="s">
        <v>68</v>
      </c>
      <c r="D170" s="54" t="s">
        <v>19</v>
      </c>
      <c r="E170" s="46" t="s">
        <v>19</v>
      </c>
      <c r="F170" s="38" t="s">
        <v>19</v>
      </c>
      <c r="G170" s="46" t="s">
        <v>19</v>
      </c>
      <c r="H170" s="55" t="s">
        <v>19</v>
      </c>
      <c r="I170" s="49">
        <v>1</v>
      </c>
      <c r="J170" s="50">
        <v>1</v>
      </c>
      <c r="K170" s="51">
        <f>J170/I170</f>
        <v>1</v>
      </c>
      <c r="L170" s="54" t="s">
        <v>19</v>
      </c>
      <c r="M170" s="46" t="s">
        <v>19</v>
      </c>
      <c r="N170" s="46" t="s">
        <v>19</v>
      </c>
      <c r="O170" s="46" t="s">
        <v>19</v>
      </c>
      <c r="P170" s="46" t="s">
        <v>19</v>
      </c>
      <c r="Q170" s="57" t="s">
        <v>19</v>
      </c>
    </row>
    <row r="171" spans="2:17" ht="31.5" customHeight="1" thickBot="1">
      <c r="B171" s="21">
        <v>10</v>
      </c>
      <c r="C171" s="187" t="s">
        <v>69</v>
      </c>
      <c r="D171" s="188"/>
      <c r="E171" s="188"/>
      <c r="F171" s="188"/>
      <c r="G171" s="188"/>
      <c r="H171" s="188"/>
      <c r="I171" s="188"/>
      <c r="J171" s="188"/>
      <c r="K171" s="188"/>
      <c r="L171" s="188"/>
      <c r="M171" s="188"/>
      <c r="N171" s="188"/>
      <c r="O171" s="188"/>
      <c r="P171" s="188"/>
      <c r="Q171" s="189"/>
    </row>
    <row r="172" spans="2:17" ht="56.25" customHeight="1" thickBot="1">
      <c r="B172" s="190" t="s">
        <v>334</v>
      </c>
      <c r="C172" s="191"/>
      <c r="D172" s="191"/>
      <c r="E172" s="191"/>
      <c r="F172" s="191"/>
      <c r="G172" s="191"/>
      <c r="H172" s="192"/>
      <c r="I172" s="144" t="s">
        <v>19</v>
      </c>
      <c r="J172" s="145" t="s">
        <v>19</v>
      </c>
      <c r="K172" s="146" t="s">
        <v>19</v>
      </c>
      <c r="L172" s="22" t="s">
        <v>19</v>
      </c>
      <c r="M172" s="23" t="s">
        <v>19</v>
      </c>
      <c r="N172" s="23" t="s">
        <v>19</v>
      </c>
      <c r="O172" s="23" t="s">
        <v>19</v>
      </c>
      <c r="P172" s="23" t="s">
        <v>19</v>
      </c>
      <c r="Q172" s="24" t="s">
        <v>19</v>
      </c>
    </row>
    <row r="173" spans="2:17" ht="15.75" thickBot="1">
      <c r="B173" s="25"/>
      <c r="C173" s="26"/>
      <c r="D173" s="90">
        <v>100</v>
      </c>
      <c r="E173" s="91">
        <v>120.2</v>
      </c>
      <c r="F173" s="92">
        <v>1</v>
      </c>
      <c r="G173" s="30" t="s">
        <v>19</v>
      </c>
      <c r="H173" s="26" t="s">
        <v>19</v>
      </c>
      <c r="I173" s="72" t="s">
        <v>19</v>
      </c>
      <c r="J173" s="32" t="s">
        <v>19</v>
      </c>
      <c r="K173" s="33" t="s">
        <v>19</v>
      </c>
      <c r="L173" s="34" t="s">
        <v>19</v>
      </c>
      <c r="M173" s="32" t="s">
        <v>19</v>
      </c>
      <c r="N173" s="32" t="s">
        <v>19</v>
      </c>
      <c r="O173" s="32" t="s">
        <v>19</v>
      </c>
      <c r="P173" s="32" t="s">
        <v>19</v>
      </c>
      <c r="Q173" s="33" t="s">
        <v>19</v>
      </c>
    </row>
    <row r="174" spans="2:17" ht="31.5" customHeight="1" thickBot="1">
      <c r="B174" s="190" t="s">
        <v>233</v>
      </c>
      <c r="C174" s="191"/>
      <c r="D174" s="191"/>
      <c r="E174" s="191"/>
      <c r="F174" s="191"/>
      <c r="G174" s="191"/>
      <c r="H174" s="192"/>
      <c r="I174" s="72" t="s">
        <v>19</v>
      </c>
      <c r="J174" s="32" t="s">
        <v>19</v>
      </c>
      <c r="K174" s="33" t="s">
        <v>19</v>
      </c>
      <c r="L174" s="34" t="s">
        <v>19</v>
      </c>
      <c r="M174" s="32" t="s">
        <v>19</v>
      </c>
      <c r="N174" s="32" t="s">
        <v>19</v>
      </c>
      <c r="O174" s="32" t="s">
        <v>19</v>
      </c>
      <c r="P174" s="32" t="s">
        <v>19</v>
      </c>
      <c r="Q174" s="33" t="s">
        <v>19</v>
      </c>
    </row>
    <row r="175" spans="2:17" ht="15.75" thickBot="1">
      <c r="B175" s="87"/>
      <c r="C175" s="26"/>
      <c r="D175" s="27">
        <v>100</v>
      </c>
      <c r="E175" s="28">
        <v>103.1</v>
      </c>
      <c r="F175" s="29">
        <v>1</v>
      </c>
      <c r="G175" s="88" t="s">
        <v>19</v>
      </c>
      <c r="H175" s="93" t="s">
        <v>19</v>
      </c>
      <c r="I175" s="72" t="s">
        <v>19</v>
      </c>
      <c r="J175" s="32" t="s">
        <v>19</v>
      </c>
      <c r="K175" s="33" t="s">
        <v>19</v>
      </c>
      <c r="L175" s="34" t="s">
        <v>19</v>
      </c>
      <c r="M175" s="32" t="s">
        <v>19</v>
      </c>
      <c r="N175" s="32" t="s">
        <v>19</v>
      </c>
      <c r="O175" s="32" t="s">
        <v>19</v>
      </c>
      <c r="P175" s="32" t="s">
        <v>19</v>
      </c>
      <c r="Q175" s="33" t="s">
        <v>19</v>
      </c>
    </row>
    <row r="176" spans="2:17" ht="73.5" customHeight="1" thickBot="1">
      <c r="B176" s="42"/>
      <c r="C176" s="58" t="s">
        <v>70</v>
      </c>
      <c r="D176" s="22" t="s">
        <v>19</v>
      </c>
      <c r="E176" s="44" t="s">
        <v>19</v>
      </c>
      <c r="F176" s="59">
        <f>(F173+F175)/2</f>
        <v>1</v>
      </c>
      <c r="G176" s="34" t="s">
        <v>19</v>
      </c>
      <c r="H176" s="48" t="s">
        <v>19</v>
      </c>
      <c r="I176" s="147" t="s">
        <v>19</v>
      </c>
      <c r="J176" s="46" t="s">
        <v>19</v>
      </c>
      <c r="K176" s="57" t="s">
        <v>19</v>
      </c>
      <c r="L176" s="34" t="s">
        <v>19</v>
      </c>
      <c r="M176" s="32" t="s">
        <v>19</v>
      </c>
      <c r="N176" s="32" t="s">
        <v>19</v>
      </c>
      <c r="O176" s="32" t="s">
        <v>19</v>
      </c>
      <c r="P176" s="32" t="s">
        <v>19</v>
      </c>
      <c r="Q176" s="33" t="s">
        <v>19</v>
      </c>
    </row>
    <row r="177" spans="2:17" ht="25.5" customHeight="1" thickBot="1">
      <c r="B177" s="52"/>
      <c r="C177" s="47" t="s">
        <v>71</v>
      </c>
      <c r="D177" s="54" t="s">
        <v>19</v>
      </c>
      <c r="E177" s="46" t="s">
        <v>19</v>
      </c>
      <c r="F177" s="38" t="s">
        <v>19</v>
      </c>
      <c r="G177" s="46" t="s">
        <v>19</v>
      </c>
      <c r="H177" s="55" t="s">
        <v>19</v>
      </c>
      <c r="I177" s="49">
        <v>6</v>
      </c>
      <c r="J177" s="50">
        <v>6</v>
      </c>
      <c r="K177" s="51">
        <f>J177/I177</f>
        <v>1</v>
      </c>
      <c r="L177" s="54" t="s">
        <v>19</v>
      </c>
      <c r="M177" s="46" t="s">
        <v>19</v>
      </c>
      <c r="N177" s="46" t="s">
        <v>19</v>
      </c>
      <c r="O177" s="46" t="s">
        <v>19</v>
      </c>
      <c r="P177" s="46" t="s">
        <v>19</v>
      </c>
      <c r="Q177" s="57" t="s">
        <v>19</v>
      </c>
    </row>
    <row r="178" spans="2:17" ht="29.25" customHeight="1" thickBot="1">
      <c r="B178" s="21">
        <v>11</v>
      </c>
      <c r="C178" s="187" t="s">
        <v>72</v>
      </c>
      <c r="D178" s="188"/>
      <c r="E178" s="188"/>
      <c r="F178" s="188"/>
      <c r="G178" s="188"/>
      <c r="H178" s="188"/>
      <c r="I178" s="188"/>
      <c r="J178" s="188"/>
      <c r="K178" s="188"/>
      <c r="L178" s="188"/>
      <c r="M178" s="188"/>
      <c r="N178" s="188"/>
      <c r="O178" s="188"/>
      <c r="P178" s="188"/>
      <c r="Q178" s="189"/>
    </row>
    <row r="179" spans="2:17" ht="32.25" customHeight="1" thickBot="1">
      <c r="B179" s="190" t="s">
        <v>323</v>
      </c>
      <c r="C179" s="191"/>
      <c r="D179" s="191"/>
      <c r="E179" s="191"/>
      <c r="F179" s="191"/>
      <c r="G179" s="191"/>
      <c r="H179" s="192"/>
      <c r="I179" s="144" t="s">
        <v>19</v>
      </c>
      <c r="J179" s="145" t="s">
        <v>19</v>
      </c>
      <c r="K179" s="146" t="s">
        <v>19</v>
      </c>
      <c r="L179" s="22" t="s">
        <v>19</v>
      </c>
      <c r="M179" s="23" t="s">
        <v>19</v>
      </c>
      <c r="N179" s="23" t="s">
        <v>19</v>
      </c>
      <c r="O179" s="23" t="s">
        <v>19</v>
      </c>
      <c r="P179" s="23" t="s">
        <v>19</v>
      </c>
      <c r="Q179" s="24" t="s">
        <v>19</v>
      </c>
    </row>
    <row r="180" spans="2:17" ht="15.75" thickBot="1">
      <c r="B180" s="87"/>
      <c r="C180" s="26"/>
      <c r="D180" s="27">
        <v>22.9</v>
      </c>
      <c r="E180" s="28">
        <v>23</v>
      </c>
      <c r="F180" s="29">
        <v>1</v>
      </c>
      <c r="G180" s="88" t="s">
        <v>19</v>
      </c>
      <c r="H180" s="93" t="s">
        <v>19</v>
      </c>
      <c r="I180" s="72" t="s">
        <v>19</v>
      </c>
      <c r="J180" s="32" t="s">
        <v>19</v>
      </c>
      <c r="K180" s="33" t="s">
        <v>19</v>
      </c>
      <c r="L180" s="34" t="s">
        <v>19</v>
      </c>
      <c r="M180" s="32" t="s">
        <v>19</v>
      </c>
      <c r="N180" s="32" t="s">
        <v>19</v>
      </c>
      <c r="O180" s="32" t="s">
        <v>19</v>
      </c>
      <c r="P180" s="32" t="s">
        <v>19</v>
      </c>
      <c r="Q180" s="33" t="s">
        <v>19</v>
      </c>
    </row>
    <row r="181" spans="2:17" ht="32.25" customHeight="1" thickBot="1">
      <c r="B181" s="190" t="s">
        <v>335</v>
      </c>
      <c r="C181" s="191"/>
      <c r="D181" s="191"/>
      <c r="E181" s="191"/>
      <c r="F181" s="191"/>
      <c r="G181" s="191"/>
      <c r="H181" s="192"/>
      <c r="I181" s="152" t="s">
        <v>19</v>
      </c>
      <c r="J181" s="23" t="s">
        <v>19</v>
      </c>
      <c r="K181" s="24" t="s">
        <v>19</v>
      </c>
      <c r="L181" s="22" t="s">
        <v>19</v>
      </c>
      <c r="M181" s="23" t="s">
        <v>19</v>
      </c>
      <c r="N181" s="23" t="s">
        <v>19</v>
      </c>
      <c r="O181" s="23" t="s">
        <v>19</v>
      </c>
      <c r="P181" s="23" t="s">
        <v>19</v>
      </c>
      <c r="Q181" s="24" t="s">
        <v>19</v>
      </c>
    </row>
    <row r="182" spans="2:17" ht="15.75" thickBot="1">
      <c r="B182" s="87"/>
      <c r="C182" s="26"/>
      <c r="D182" s="27">
        <v>100</v>
      </c>
      <c r="E182" s="28">
        <v>100</v>
      </c>
      <c r="F182" s="29">
        <f>E182/D182</f>
        <v>1</v>
      </c>
      <c r="G182" s="88" t="s">
        <v>19</v>
      </c>
      <c r="H182" s="93" t="s">
        <v>19</v>
      </c>
      <c r="I182" s="72" t="s">
        <v>19</v>
      </c>
      <c r="J182" s="32" t="s">
        <v>19</v>
      </c>
      <c r="K182" s="33" t="s">
        <v>19</v>
      </c>
      <c r="L182" s="34" t="s">
        <v>19</v>
      </c>
      <c r="M182" s="32" t="s">
        <v>19</v>
      </c>
      <c r="N182" s="32" t="s">
        <v>19</v>
      </c>
      <c r="O182" s="32" t="s">
        <v>19</v>
      </c>
      <c r="P182" s="32" t="s">
        <v>19</v>
      </c>
      <c r="Q182" s="33" t="s">
        <v>19</v>
      </c>
    </row>
    <row r="183" spans="2:17" ht="73.5" customHeight="1" thickBot="1">
      <c r="B183" s="42"/>
      <c r="C183" s="58" t="s">
        <v>73</v>
      </c>
      <c r="D183" s="22" t="s">
        <v>19</v>
      </c>
      <c r="E183" s="44" t="s">
        <v>19</v>
      </c>
      <c r="F183" s="59">
        <f>(F180+F182)/2</f>
        <v>1</v>
      </c>
      <c r="G183" s="34" t="s">
        <v>19</v>
      </c>
      <c r="H183" s="48" t="s">
        <v>19</v>
      </c>
      <c r="I183" s="147" t="s">
        <v>19</v>
      </c>
      <c r="J183" s="46" t="s">
        <v>19</v>
      </c>
      <c r="K183" s="57" t="s">
        <v>19</v>
      </c>
      <c r="L183" s="34" t="s">
        <v>19</v>
      </c>
      <c r="M183" s="32" t="s">
        <v>19</v>
      </c>
      <c r="N183" s="32" t="s">
        <v>19</v>
      </c>
      <c r="O183" s="32" t="s">
        <v>19</v>
      </c>
      <c r="P183" s="32" t="s">
        <v>19</v>
      </c>
      <c r="Q183" s="33" t="s">
        <v>19</v>
      </c>
    </row>
    <row r="184" spans="2:17" ht="25.5" customHeight="1" thickBot="1">
      <c r="B184" s="52"/>
      <c r="C184" s="47" t="s">
        <v>74</v>
      </c>
      <c r="D184" s="54" t="s">
        <v>19</v>
      </c>
      <c r="E184" s="46" t="s">
        <v>19</v>
      </c>
      <c r="F184" s="38" t="s">
        <v>19</v>
      </c>
      <c r="G184" s="46" t="s">
        <v>19</v>
      </c>
      <c r="H184" s="55" t="s">
        <v>19</v>
      </c>
      <c r="I184" s="49">
        <v>3</v>
      </c>
      <c r="J184" s="50">
        <v>3</v>
      </c>
      <c r="K184" s="51">
        <f>J184/I184</f>
        <v>1</v>
      </c>
      <c r="L184" s="54" t="s">
        <v>19</v>
      </c>
      <c r="M184" s="46" t="s">
        <v>19</v>
      </c>
      <c r="N184" s="46" t="s">
        <v>19</v>
      </c>
      <c r="O184" s="46" t="s">
        <v>19</v>
      </c>
      <c r="P184" s="46" t="s">
        <v>19</v>
      </c>
      <c r="Q184" s="57" t="s">
        <v>19</v>
      </c>
    </row>
    <row r="185" spans="2:17" ht="30.75" customHeight="1" thickBot="1">
      <c r="B185" s="21">
        <v>12</v>
      </c>
      <c r="C185" s="187" t="s">
        <v>75</v>
      </c>
      <c r="D185" s="188"/>
      <c r="E185" s="188"/>
      <c r="F185" s="188"/>
      <c r="G185" s="188"/>
      <c r="H185" s="188"/>
      <c r="I185" s="188"/>
      <c r="J185" s="188"/>
      <c r="K185" s="188"/>
      <c r="L185" s="188"/>
      <c r="M185" s="188"/>
      <c r="N185" s="188"/>
      <c r="O185" s="188"/>
      <c r="P185" s="188"/>
      <c r="Q185" s="189"/>
    </row>
    <row r="186" spans="2:17" ht="45.75" customHeight="1" thickBot="1">
      <c r="B186" s="275" t="s">
        <v>334</v>
      </c>
      <c r="C186" s="276"/>
      <c r="D186" s="276"/>
      <c r="E186" s="276"/>
      <c r="F186" s="276"/>
      <c r="G186" s="276"/>
      <c r="H186" s="277"/>
      <c r="I186" s="144" t="s">
        <v>19</v>
      </c>
      <c r="J186" s="145" t="s">
        <v>19</v>
      </c>
      <c r="K186" s="146" t="s">
        <v>19</v>
      </c>
      <c r="L186" s="22" t="s">
        <v>19</v>
      </c>
      <c r="M186" s="23" t="s">
        <v>19</v>
      </c>
      <c r="N186" s="23" t="s">
        <v>19</v>
      </c>
      <c r="O186" s="23" t="s">
        <v>19</v>
      </c>
      <c r="P186" s="23" t="s">
        <v>19</v>
      </c>
      <c r="Q186" s="24" t="s">
        <v>19</v>
      </c>
    </row>
    <row r="187" spans="2:17" ht="15.75" thickBot="1">
      <c r="B187" s="25"/>
      <c r="C187" s="26"/>
      <c r="D187" s="90">
        <v>100</v>
      </c>
      <c r="E187" s="91">
        <v>120.2</v>
      </c>
      <c r="F187" s="92">
        <v>1</v>
      </c>
      <c r="G187" s="30" t="s">
        <v>19</v>
      </c>
      <c r="H187" s="26" t="s">
        <v>19</v>
      </c>
      <c r="I187" s="72" t="s">
        <v>19</v>
      </c>
      <c r="J187" s="32" t="s">
        <v>19</v>
      </c>
      <c r="K187" s="33" t="s">
        <v>19</v>
      </c>
      <c r="L187" s="34" t="s">
        <v>19</v>
      </c>
      <c r="M187" s="32" t="s">
        <v>19</v>
      </c>
      <c r="N187" s="32" t="s">
        <v>19</v>
      </c>
      <c r="O187" s="32" t="s">
        <v>19</v>
      </c>
      <c r="P187" s="32" t="s">
        <v>19</v>
      </c>
      <c r="Q187" s="33" t="s">
        <v>19</v>
      </c>
    </row>
    <row r="188" spans="2:17" ht="38.25" customHeight="1" thickBot="1">
      <c r="B188" s="190" t="s">
        <v>233</v>
      </c>
      <c r="C188" s="191"/>
      <c r="D188" s="191"/>
      <c r="E188" s="191"/>
      <c r="F188" s="191"/>
      <c r="G188" s="191"/>
      <c r="H188" s="192"/>
      <c r="I188" s="72" t="s">
        <v>19</v>
      </c>
      <c r="J188" s="32" t="s">
        <v>19</v>
      </c>
      <c r="K188" s="33" t="s">
        <v>19</v>
      </c>
      <c r="L188" s="34" t="s">
        <v>19</v>
      </c>
      <c r="M188" s="32" t="s">
        <v>19</v>
      </c>
      <c r="N188" s="32" t="s">
        <v>19</v>
      </c>
      <c r="O188" s="32" t="s">
        <v>19</v>
      </c>
      <c r="P188" s="32" t="s">
        <v>19</v>
      </c>
      <c r="Q188" s="33" t="s">
        <v>19</v>
      </c>
    </row>
    <row r="189" spans="2:17" ht="15.75" thickBot="1">
      <c r="B189" s="25"/>
      <c r="C189" s="26"/>
      <c r="D189" s="27">
        <v>100</v>
      </c>
      <c r="E189" s="28">
        <v>103.1</v>
      </c>
      <c r="F189" s="29">
        <v>1</v>
      </c>
      <c r="G189" s="30" t="s">
        <v>19</v>
      </c>
      <c r="H189" s="26" t="s">
        <v>19</v>
      </c>
      <c r="I189" s="72" t="s">
        <v>19</v>
      </c>
      <c r="J189" s="32" t="s">
        <v>19</v>
      </c>
      <c r="K189" s="33" t="s">
        <v>19</v>
      </c>
      <c r="L189" s="34" t="s">
        <v>19</v>
      </c>
      <c r="M189" s="32" t="s">
        <v>19</v>
      </c>
      <c r="N189" s="32" t="s">
        <v>19</v>
      </c>
      <c r="O189" s="32" t="s">
        <v>19</v>
      </c>
      <c r="P189" s="32" t="s">
        <v>19</v>
      </c>
      <c r="Q189" s="33" t="s">
        <v>19</v>
      </c>
    </row>
    <row r="190" spans="2:17" ht="59.25" customHeight="1" thickBot="1">
      <c r="B190" s="190" t="s">
        <v>336</v>
      </c>
      <c r="C190" s="191"/>
      <c r="D190" s="191"/>
      <c r="E190" s="191"/>
      <c r="F190" s="191"/>
      <c r="G190" s="191"/>
      <c r="H190" s="192"/>
      <c r="I190" s="72" t="s">
        <v>19</v>
      </c>
      <c r="J190" s="32" t="s">
        <v>19</v>
      </c>
      <c r="K190" s="33" t="s">
        <v>19</v>
      </c>
      <c r="L190" s="34" t="s">
        <v>19</v>
      </c>
      <c r="M190" s="32" t="s">
        <v>19</v>
      </c>
      <c r="N190" s="32" t="s">
        <v>19</v>
      </c>
      <c r="O190" s="32" t="s">
        <v>19</v>
      </c>
      <c r="P190" s="32" t="s">
        <v>19</v>
      </c>
      <c r="Q190" s="33" t="s">
        <v>19</v>
      </c>
    </row>
    <row r="191" spans="2:17" ht="15.75" thickBot="1">
      <c r="B191" s="87"/>
      <c r="C191" s="26"/>
      <c r="D191" s="27">
        <v>956</v>
      </c>
      <c r="E191" s="28">
        <v>1041</v>
      </c>
      <c r="F191" s="29">
        <v>1</v>
      </c>
      <c r="G191" s="88" t="s">
        <v>19</v>
      </c>
      <c r="H191" s="93" t="s">
        <v>19</v>
      </c>
      <c r="I191" s="72" t="s">
        <v>19</v>
      </c>
      <c r="J191" s="32" t="s">
        <v>19</v>
      </c>
      <c r="K191" s="33" t="s">
        <v>19</v>
      </c>
      <c r="L191" s="34" t="s">
        <v>19</v>
      </c>
      <c r="M191" s="32" t="s">
        <v>19</v>
      </c>
      <c r="N191" s="32" t="s">
        <v>19</v>
      </c>
      <c r="O191" s="32" t="s">
        <v>19</v>
      </c>
      <c r="P191" s="32" t="s">
        <v>19</v>
      </c>
      <c r="Q191" s="33" t="s">
        <v>19</v>
      </c>
    </row>
    <row r="192" spans="2:17" ht="73.5" customHeight="1" thickBot="1">
      <c r="B192" s="42"/>
      <c r="C192" s="58" t="s">
        <v>76</v>
      </c>
      <c r="D192" s="22" t="s">
        <v>19</v>
      </c>
      <c r="E192" s="44" t="s">
        <v>19</v>
      </c>
      <c r="F192" s="59">
        <f>(F191+F189+F187)/3</f>
        <v>1</v>
      </c>
      <c r="G192" s="34" t="s">
        <v>19</v>
      </c>
      <c r="H192" s="48" t="s">
        <v>19</v>
      </c>
      <c r="I192" s="147" t="s">
        <v>19</v>
      </c>
      <c r="J192" s="46" t="s">
        <v>19</v>
      </c>
      <c r="K192" s="57" t="s">
        <v>19</v>
      </c>
      <c r="L192" s="34" t="s">
        <v>19</v>
      </c>
      <c r="M192" s="32" t="s">
        <v>19</v>
      </c>
      <c r="N192" s="32" t="s">
        <v>19</v>
      </c>
      <c r="O192" s="32" t="s">
        <v>19</v>
      </c>
      <c r="P192" s="32" t="s">
        <v>19</v>
      </c>
      <c r="Q192" s="33" t="s">
        <v>19</v>
      </c>
    </row>
    <row r="193" spans="2:17" ht="25.5" customHeight="1" thickBot="1">
      <c r="B193" s="52"/>
      <c r="C193" s="47" t="s">
        <v>77</v>
      </c>
      <c r="D193" s="54" t="s">
        <v>19</v>
      </c>
      <c r="E193" s="46" t="s">
        <v>19</v>
      </c>
      <c r="F193" s="38" t="s">
        <v>19</v>
      </c>
      <c r="G193" s="46" t="s">
        <v>19</v>
      </c>
      <c r="H193" s="55" t="s">
        <v>19</v>
      </c>
      <c r="I193" s="49">
        <v>2</v>
      </c>
      <c r="J193" s="50">
        <v>2</v>
      </c>
      <c r="K193" s="51">
        <f>J193/I193</f>
        <v>1</v>
      </c>
      <c r="L193" s="54" t="s">
        <v>19</v>
      </c>
      <c r="M193" s="46" t="s">
        <v>19</v>
      </c>
      <c r="N193" s="46" t="s">
        <v>19</v>
      </c>
      <c r="O193" s="46" t="s">
        <v>19</v>
      </c>
      <c r="P193" s="46" t="s">
        <v>19</v>
      </c>
      <c r="Q193" s="57" t="s">
        <v>19</v>
      </c>
    </row>
    <row r="194" spans="2:17" ht="30.75" customHeight="1" thickBot="1">
      <c r="B194" s="21">
        <v>13</v>
      </c>
      <c r="C194" s="187" t="s">
        <v>78</v>
      </c>
      <c r="D194" s="188"/>
      <c r="E194" s="188"/>
      <c r="F194" s="188"/>
      <c r="G194" s="188"/>
      <c r="H194" s="188"/>
      <c r="I194" s="188"/>
      <c r="J194" s="188"/>
      <c r="K194" s="188"/>
      <c r="L194" s="188"/>
      <c r="M194" s="188"/>
      <c r="N194" s="188"/>
      <c r="O194" s="188"/>
      <c r="P194" s="188"/>
      <c r="Q194" s="189"/>
    </row>
    <row r="195" spans="2:17" ht="33" customHeight="1">
      <c r="B195" s="212" t="s">
        <v>337</v>
      </c>
      <c r="C195" s="213"/>
      <c r="D195" s="213"/>
      <c r="E195" s="213"/>
      <c r="F195" s="213"/>
      <c r="G195" s="213"/>
      <c r="H195" s="214"/>
      <c r="I195" s="144" t="s">
        <v>19</v>
      </c>
      <c r="J195" s="145" t="s">
        <v>19</v>
      </c>
      <c r="K195" s="146" t="s">
        <v>19</v>
      </c>
      <c r="L195" s="22" t="s">
        <v>19</v>
      </c>
      <c r="M195" s="23" t="s">
        <v>19</v>
      </c>
      <c r="N195" s="23" t="s">
        <v>19</v>
      </c>
      <c r="O195" s="23" t="s">
        <v>19</v>
      </c>
      <c r="P195" s="23" t="s">
        <v>19</v>
      </c>
      <c r="Q195" s="24" t="s">
        <v>19</v>
      </c>
    </row>
    <row r="196" spans="2:17">
      <c r="B196" s="104"/>
      <c r="C196" s="74"/>
      <c r="D196" s="74">
        <v>100</v>
      </c>
      <c r="E196" s="74">
        <v>100</v>
      </c>
      <c r="F196" s="74">
        <f>E196/D196</f>
        <v>1</v>
      </c>
      <c r="G196" s="74" t="s">
        <v>19</v>
      </c>
      <c r="H196" s="157" t="s">
        <v>19</v>
      </c>
      <c r="I196" s="72" t="s">
        <v>19</v>
      </c>
      <c r="J196" s="32" t="s">
        <v>19</v>
      </c>
      <c r="K196" s="33" t="s">
        <v>19</v>
      </c>
      <c r="L196" s="34" t="s">
        <v>19</v>
      </c>
      <c r="M196" s="32" t="s">
        <v>19</v>
      </c>
      <c r="N196" s="32" t="s">
        <v>19</v>
      </c>
      <c r="O196" s="32" t="s">
        <v>19</v>
      </c>
      <c r="P196" s="32" t="s">
        <v>19</v>
      </c>
      <c r="Q196" s="33" t="s">
        <v>19</v>
      </c>
    </row>
    <row r="197" spans="2:17" ht="33" customHeight="1">
      <c r="B197" s="212" t="s">
        <v>335</v>
      </c>
      <c r="C197" s="213"/>
      <c r="D197" s="213"/>
      <c r="E197" s="213"/>
      <c r="F197" s="213"/>
      <c r="G197" s="213"/>
      <c r="H197" s="214"/>
      <c r="I197" s="152" t="s">
        <v>19</v>
      </c>
      <c r="J197" s="23" t="s">
        <v>19</v>
      </c>
      <c r="K197" s="24" t="s">
        <v>19</v>
      </c>
      <c r="L197" s="22" t="s">
        <v>19</v>
      </c>
      <c r="M197" s="23" t="s">
        <v>19</v>
      </c>
      <c r="N197" s="23" t="s">
        <v>19</v>
      </c>
      <c r="O197" s="23" t="s">
        <v>19</v>
      </c>
      <c r="P197" s="23" t="s">
        <v>19</v>
      </c>
      <c r="Q197" s="24" t="s">
        <v>19</v>
      </c>
    </row>
    <row r="198" spans="2:17">
      <c r="B198" s="104"/>
      <c r="C198" s="74"/>
      <c r="D198" s="74">
        <v>100</v>
      </c>
      <c r="E198" s="74">
        <v>100</v>
      </c>
      <c r="F198" s="74">
        <f>E198/D198</f>
        <v>1</v>
      </c>
      <c r="G198" s="74" t="s">
        <v>19</v>
      </c>
      <c r="H198" s="157" t="s">
        <v>19</v>
      </c>
      <c r="I198" s="72" t="s">
        <v>19</v>
      </c>
      <c r="J198" s="32" t="s">
        <v>19</v>
      </c>
      <c r="K198" s="33" t="s">
        <v>19</v>
      </c>
      <c r="L198" s="34" t="s">
        <v>19</v>
      </c>
      <c r="M198" s="32" t="s">
        <v>19</v>
      </c>
      <c r="N198" s="32" t="s">
        <v>19</v>
      </c>
      <c r="O198" s="32" t="s">
        <v>19</v>
      </c>
      <c r="P198" s="32" t="s">
        <v>19</v>
      </c>
      <c r="Q198" s="33" t="s">
        <v>19</v>
      </c>
    </row>
    <row r="199" spans="2:17" ht="73.5" customHeight="1">
      <c r="B199" s="73"/>
      <c r="C199" s="75" t="s">
        <v>79</v>
      </c>
      <c r="D199" s="32" t="s">
        <v>19</v>
      </c>
      <c r="E199" s="32" t="s">
        <v>19</v>
      </c>
      <c r="F199" s="76">
        <f>(F196+F198)/2</f>
        <v>1</v>
      </c>
      <c r="G199" s="32" t="s">
        <v>19</v>
      </c>
      <c r="H199" s="48" t="s">
        <v>19</v>
      </c>
      <c r="I199" s="72" t="s">
        <v>19</v>
      </c>
      <c r="J199" s="32" t="s">
        <v>19</v>
      </c>
      <c r="K199" s="33" t="s">
        <v>19</v>
      </c>
      <c r="L199" s="34" t="s">
        <v>19</v>
      </c>
      <c r="M199" s="32" t="s">
        <v>19</v>
      </c>
      <c r="N199" s="32" t="s">
        <v>19</v>
      </c>
      <c r="O199" s="32" t="s">
        <v>19</v>
      </c>
      <c r="P199" s="32" t="s">
        <v>19</v>
      </c>
      <c r="Q199" s="33" t="s">
        <v>19</v>
      </c>
    </row>
    <row r="200" spans="2:17" ht="25.5" customHeight="1" thickBot="1">
      <c r="B200" s="73"/>
      <c r="C200" s="105" t="s">
        <v>80</v>
      </c>
      <c r="D200" s="32" t="s">
        <v>19</v>
      </c>
      <c r="E200" s="32" t="s">
        <v>19</v>
      </c>
      <c r="F200" s="32" t="s">
        <v>19</v>
      </c>
      <c r="G200" s="32" t="s">
        <v>19</v>
      </c>
      <c r="H200" s="48" t="s">
        <v>19</v>
      </c>
      <c r="I200" s="158">
        <v>4</v>
      </c>
      <c r="J200" s="159">
        <v>4</v>
      </c>
      <c r="K200" s="160">
        <f>J200/I200</f>
        <v>1</v>
      </c>
      <c r="L200" s="34" t="s">
        <v>19</v>
      </c>
      <c r="M200" s="32" t="s">
        <v>19</v>
      </c>
      <c r="N200" s="32" t="s">
        <v>19</v>
      </c>
      <c r="O200" s="32" t="s">
        <v>19</v>
      </c>
      <c r="P200" s="32" t="s">
        <v>19</v>
      </c>
      <c r="Q200" s="33" t="s">
        <v>19</v>
      </c>
    </row>
    <row r="201" spans="2:17" ht="30.75" hidden="1" customHeight="1">
      <c r="B201" s="72">
        <v>14</v>
      </c>
      <c r="C201" s="268" t="s">
        <v>83</v>
      </c>
      <c r="D201" s="269"/>
      <c r="E201" s="269"/>
      <c r="F201" s="269"/>
      <c r="G201" s="269"/>
      <c r="H201" s="269"/>
      <c r="I201" s="270"/>
      <c r="J201" s="270"/>
      <c r="K201" s="270"/>
      <c r="L201" s="269"/>
      <c r="M201" s="269"/>
      <c r="N201" s="269"/>
      <c r="O201" s="269"/>
      <c r="P201" s="269"/>
      <c r="Q201" s="271"/>
    </row>
    <row r="202" spans="2:17" ht="33" hidden="1" customHeight="1">
      <c r="B202" s="256" t="s">
        <v>232</v>
      </c>
      <c r="C202" s="257"/>
      <c r="D202" s="257"/>
      <c r="E202" s="257"/>
      <c r="F202" s="257"/>
      <c r="G202" s="257"/>
      <c r="H202" s="257"/>
      <c r="I202" s="32" t="s">
        <v>19</v>
      </c>
      <c r="J202" s="32" t="s">
        <v>19</v>
      </c>
      <c r="K202" s="32" t="s">
        <v>19</v>
      </c>
      <c r="L202" s="32" t="s">
        <v>19</v>
      </c>
      <c r="M202" s="32" t="s">
        <v>19</v>
      </c>
      <c r="N202" s="32" t="s">
        <v>19</v>
      </c>
      <c r="O202" s="32" t="s">
        <v>19</v>
      </c>
      <c r="P202" s="32" t="s">
        <v>19</v>
      </c>
      <c r="Q202" s="33" t="s">
        <v>19</v>
      </c>
    </row>
    <row r="203" spans="2:17" hidden="1">
      <c r="B203" s="104"/>
      <c r="C203" s="74"/>
      <c r="D203" s="74">
        <v>0</v>
      </c>
      <c r="E203" s="74">
        <v>0</v>
      </c>
      <c r="F203" s="74">
        <v>0</v>
      </c>
      <c r="G203" s="74" t="s">
        <v>19</v>
      </c>
      <c r="H203" s="74" t="s">
        <v>19</v>
      </c>
      <c r="I203" s="32" t="s">
        <v>19</v>
      </c>
      <c r="J203" s="32" t="s">
        <v>19</v>
      </c>
      <c r="K203" s="32" t="s">
        <v>19</v>
      </c>
      <c r="L203" s="32" t="s">
        <v>19</v>
      </c>
      <c r="M203" s="32" t="s">
        <v>19</v>
      </c>
      <c r="N203" s="32" t="s">
        <v>19</v>
      </c>
      <c r="O203" s="32" t="s">
        <v>19</v>
      </c>
      <c r="P203" s="32" t="s">
        <v>19</v>
      </c>
      <c r="Q203" s="33" t="s">
        <v>19</v>
      </c>
    </row>
    <row r="204" spans="2:17" ht="33" hidden="1" customHeight="1">
      <c r="B204" s="256" t="s">
        <v>44</v>
      </c>
      <c r="C204" s="257"/>
      <c r="D204" s="257"/>
      <c r="E204" s="257"/>
      <c r="F204" s="257"/>
      <c r="G204" s="257"/>
      <c r="H204" s="257"/>
      <c r="I204" s="32" t="s">
        <v>19</v>
      </c>
      <c r="J204" s="32" t="s">
        <v>19</v>
      </c>
      <c r="K204" s="32" t="s">
        <v>19</v>
      </c>
      <c r="L204" s="32" t="s">
        <v>19</v>
      </c>
      <c r="M204" s="32" t="s">
        <v>19</v>
      </c>
      <c r="N204" s="32" t="s">
        <v>19</v>
      </c>
      <c r="O204" s="32" t="s">
        <v>19</v>
      </c>
      <c r="P204" s="32" t="s">
        <v>19</v>
      </c>
      <c r="Q204" s="33" t="s">
        <v>19</v>
      </c>
    </row>
    <row r="205" spans="2:17" hidden="1">
      <c r="B205" s="104"/>
      <c r="C205" s="74"/>
      <c r="D205" s="74">
        <v>0</v>
      </c>
      <c r="E205" s="74">
        <v>0</v>
      </c>
      <c r="F205" s="74">
        <v>0</v>
      </c>
      <c r="G205" s="74" t="s">
        <v>19</v>
      </c>
      <c r="H205" s="74" t="s">
        <v>19</v>
      </c>
      <c r="I205" s="32" t="s">
        <v>19</v>
      </c>
      <c r="J205" s="32" t="s">
        <v>19</v>
      </c>
      <c r="K205" s="32" t="s">
        <v>19</v>
      </c>
      <c r="L205" s="32" t="s">
        <v>19</v>
      </c>
      <c r="M205" s="32" t="s">
        <v>19</v>
      </c>
      <c r="N205" s="32" t="s">
        <v>19</v>
      </c>
      <c r="O205" s="32" t="s">
        <v>19</v>
      </c>
      <c r="P205" s="32" t="s">
        <v>19</v>
      </c>
      <c r="Q205" s="33" t="s">
        <v>19</v>
      </c>
    </row>
    <row r="206" spans="2:17" ht="73.5" hidden="1" customHeight="1">
      <c r="B206" s="73"/>
      <c r="C206" s="75" t="s">
        <v>81</v>
      </c>
      <c r="D206" s="32" t="s">
        <v>19</v>
      </c>
      <c r="E206" s="32" t="s">
        <v>19</v>
      </c>
      <c r="F206" s="76">
        <f>(F203+F205)/2</f>
        <v>0</v>
      </c>
      <c r="G206" s="32" t="s">
        <v>19</v>
      </c>
      <c r="H206" s="32" t="s">
        <v>19</v>
      </c>
      <c r="I206" s="32" t="s">
        <v>19</v>
      </c>
      <c r="J206" s="32" t="s">
        <v>19</v>
      </c>
      <c r="K206" s="32" t="s">
        <v>19</v>
      </c>
      <c r="L206" s="32" t="s">
        <v>19</v>
      </c>
      <c r="M206" s="32" t="s">
        <v>19</v>
      </c>
      <c r="N206" s="32" t="s">
        <v>19</v>
      </c>
      <c r="O206" s="32" t="s">
        <v>19</v>
      </c>
      <c r="P206" s="32" t="s">
        <v>19</v>
      </c>
      <c r="Q206" s="33" t="s">
        <v>19</v>
      </c>
    </row>
    <row r="207" spans="2:17" ht="25.5" hidden="1" customHeight="1">
      <c r="B207" s="73"/>
      <c r="C207" s="105" t="s">
        <v>82</v>
      </c>
      <c r="D207" s="32" t="s">
        <v>19</v>
      </c>
      <c r="E207" s="32" t="s">
        <v>19</v>
      </c>
      <c r="F207" s="32" t="s">
        <v>19</v>
      </c>
      <c r="G207" s="32" t="s">
        <v>19</v>
      </c>
      <c r="H207" s="32" t="s">
        <v>19</v>
      </c>
      <c r="I207" s="106">
        <v>0</v>
      </c>
      <c r="J207" s="106">
        <v>0</v>
      </c>
      <c r="K207" s="106">
        <v>0</v>
      </c>
      <c r="L207" s="32" t="s">
        <v>19</v>
      </c>
      <c r="M207" s="32" t="s">
        <v>19</v>
      </c>
      <c r="N207" s="32" t="s">
        <v>19</v>
      </c>
      <c r="O207" s="32" t="s">
        <v>19</v>
      </c>
      <c r="P207" s="32" t="s">
        <v>19</v>
      </c>
      <c r="Q207" s="33" t="s">
        <v>19</v>
      </c>
    </row>
    <row r="208" spans="2:17" ht="30.75" hidden="1" customHeight="1">
      <c r="B208" s="72">
        <v>16</v>
      </c>
      <c r="C208" s="268" t="s">
        <v>84</v>
      </c>
      <c r="D208" s="269"/>
      <c r="E208" s="269"/>
      <c r="F208" s="269"/>
      <c r="G208" s="269"/>
      <c r="H208" s="269"/>
      <c r="I208" s="269"/>
      <c r="J208" s="269"/>
      <c r="K208" s="269"/>
      <c r="L208" s="269"/>
      <c r="M208" s="269"/>
      <c r="N208" s="269"/>
      <c r="O208" s="269"/>
      <c r="P208" s="269"/>
      <c r="Q208" s="271"/>
    </row>
    <row r="209" spans="2:17" ht="31.5" hidden="1" customHeight="1">
      <c r="B209" s="256" t="s">
        <v>85</v>
      </c>
      <c r="C209" s="257"/>
      <c r="D209" s="257"/>
      <c r="E209" s="257"/>
      <c r="F209" s="257"/>
      <c r="G209" s="257"/>
      <c r="H209" s="257"/>
      <c r="I209" s="32" t="s">
        <v>19</v>
      </c>
      <c r="J209" s="32" t="s">
        <v>19</v>
      </c>
      <c r="K209" s="32" t="s">
        <v>19</v>
      </c>
      <c r="L209" s="32" t="s">
        <v>19</v>
      </c>
      <c r="M209" s="32" t="s">
        <v>19</v>
      </c>
      <c r="N209" s="32" t="s">
        <v>19</v>
      </c>
      <c r="O209" s="32" t="s">
        <v>19</v>
      </c>
      <c r="P209" s="32" t="s">
        <v>19</v>
      </c>
      <c r="Q209" s="33" t="s">
        <v>19</v>
      </c>
    </row>
    <row r="210" spans="2:17" hidden="1">
      <c r="B210" s="104"/>
      <c r="C210" s="74"/>
      <c r="D210" s="74">
        <v>0</v>
      </c>
      <c r="E210" s="74">
        <v>0</v>
      </c>
      <c r="F210" s="74">
        <v>0</v>
      </c>
      <c r="G210" s="74" t="s">
        <v>19</v>
      </c>
      <c r="H210" s="74" t="s">
        <v>19</v>
      </c>
      <c r="I210" s="32" t="s">
        <v>19</v>
      </c>
      <c r="J210" s="32" t="s">
        <v>19</v>
      </c>
      <c r="K210" s="32" t="s">
        <v>19</v>
      </c>
      <c r="L210" s="32" t="s">
        <v>19</v>
      </c>
      <c r="M210" s="32" t="s">
        <v>19</v>
      </c>
      <c r="N210" s="32" t="s">
        <v>19</v>
      </c>
      <c r="O210" s="32" t="s">
        <v>19</v>
      </c>
      <c r="P210" s="32" t="s">
        <v>19</v>
      </c>
      <c r="Q210" s="33" t="s">
        <v>19</v>
      </c>
    </row>
    <row r="211" spans="2:17" ht="73.5" hidden="1" customHeight="1">
      <c r="B211" s="73"/>
      <c r="C211" s="75" t="s">
        <v>86</v>
      </c>
      <c r="D211" s="32" t="s">
        <v>19</v>
      </c>
      <c r="E211" s="32" t="s">
        <v>19</v>
      </c>
      <c r="F211" s="76">
        <v>0</v>
      </c>
      <c r="G211" s="32" t="s">
        <v>19</v>
      </c>
      <c r="H211" s="32" t="s">
        <v>19</v>
      </c>
      <c r="I211" s="32" t="s">
        <v>19</v>
      </c>
      <c r="J211" s="32" t="s">
        <v>19</v>
      </c>
      <c r="K211" s="32" t="s">
        <v>19</v>
      </c>
      <c r="L211" s="32" t="s">
        <v>19</v>
      </c>
      <c r="M211" s="32" t="s">
        <v>19</v>
      </c>
      <c r="N211" s="32" t="s">
        <v>19</v>
      </c>
      <c r="O211" s="32" t="s">
        <v>19</v>
      </c>
      <c r="P211" s="32" t="s">
        <v>19</v>
      </c>
      <c r="Q211" s="33" t="s">
        <v>19</v>
      </c>
    </row>
    <row r="212" spans="2:17" ht="25.5" hidden="1" customHeight="1">
      <c r="B212" s="77"/>
      <c r="C212" s="78" t="s">
        <v>87</v>
      </c>
      <c r="D212" s="46" t="s">
        <v>19</v>
      </c>
      <c r="E212" s="46" t="s">
        <v>19</v>
      </c>
      <c r="F212" s="46" t="s">
        <v>19</v>
      </c>
      <c r="G212" s="46" t="s">
        <v>19</v>
      </c>
      <c r="H212" s="46" t="s">
        <v>19</v>
      </c>
      <c r="I212" s="79">
        <v>0</v>
      </c>
      <c r="J212" s="79">
        <v>0</v>
      </c>
      <c r="K212" s="79">
        <v>0</v>
      </c>
      <c r="L212" s="46" t="s">
        <v>19</v>
      </c>
      <c r="M212" s="46" t="s">
        <v>19</v>
      </c>
      <c r="N212" s="46" t="s">
        <v>19</v>
      </c>
      <c r="O212" s="46" t="s">
        <v>19</v>
      </c>
      <c r="P212" s="46" t="s">
        <v>19</v>
      </c>
      <c r="Q212" s="57" t="s">
        <v>19</v>
      </c>
    </row>
    <row r="213" spans="2:17" ht="17.25" customHeight="1" thickBot="1">
      <c r="B213" s="21">
        <v>14</v>
      </c>
      <c r="C213" s="187" t="s">
        <v>88</v>
      </c>
      <c r="D213" s="188"/>
      <c r="E213" s="188"/>
      <c r="F213" s="188"/>
      <c r="G213" s="188"/>
      <c r="H213" s="188"/>
      <c r="I213" s="188"/>
      <c r="J213" s="188"/>
      <c r="K213" s="188"/>
      <c r="L213" s="188"/>
      <c r="M213" s="188"/>
      <c r="N213" s="188"/>
      <c r="O213" s="188"/>
      <c r="P213" s="188"/>
      <c r="Q213" s="189"/>
    </row>
    <row r="214" spans="2:17" ht="17.25" customHeight="1" thickBot="1">
      <c r="B214" s="190" t="s">
        <v>230</v>
      </c>
      <c r="C214" s="191"/>
      <c r="D214" s="191"/>
      <c r="E214" s="191"/>
      <c r="F214" s="191"/>
      <c r="G214" s="191"/>
      <c r="H214" s="192"/>
      <c r="I214" s="144" t="s">
        <v>19</v>
      </c>
      <c r="J214" s="145" t="s">
        <v>19</v>
      </c>
      <c r="K214" s="146" t="s">
        <v>19</v>
      </c>
      <c r="L214" s="22" t="s">
        <v>19</v>
      </c>
      <c r="M214" s="23" t="s">
        <v>19</v>
      </c>
      <c r="N214" s="23" t="s">
        <v>19</v>
      </c>
      <c r="O214" s="23" t="s">
        <v>19</v>
      </c>
      <c r="P214" s="23" t="s">
        <v>19</v>
      </c>
      <c r="Q214" s="24" t="s">
        <v>19</v>
      </c>
    </row>
    <row r="215" spans="2:17" ht="15.75" thickBot="1">
      <c r="B215" s="87"/>
      <c r="C215" s="31"/>
      <c r="D215" s="89">
        <v>77</v>
      </c>
      <c r="E215" s="89">
        <v>77.400000000000006</v>
      </c>
      <c r="F215" s="31">
        <v>1</v>
      </c>
      <c r="G215" s="89" t="s">
        <v>19</v>
      </c>
      <c r="H215" s="93" t="s">
        <v>19</v>
      </c>
      <c r="I215" s="72" t="s">
        <v>19</v>
      </c>
      <c r="J215" s="32" t="s">
        <v>19</v>
      </c>
      <c r="K215" s="33" t="s">
        <v>19</v>
      </c>
      <c r="L215" s="34" t="s">
        <v>19</v>
      </c>
      <c r="M215" s="32" t="s">
        <v>19</v>
      </c>
      <c r="N215" s="32" t="s">
        <v>19</v>
      </c>
      <c r="O215" s="32" t="s">
        <v>19</v>
      </c>
      <c r="P215" s="32" t="s">
        <v>19</v>
      </c>
      <c r="Q215" s="33" t="s">
        <v>19</v>
      </c>
    </row>
    <row r="216" spans="2:17" ht="73.5" customHeight="1" thickBot="1">
      <c r="B216" s="42"/>
      <c r="C216" s="58" t="s">
        <v>90</v>
      </c>
      <c r="D216" s="34" t="s">
        <v>19</v>
      </c>
      <c r="E216" s="48" t="s">
        <v>19</v>
      </c>
      <c r="F216" s="59">
        <f>(F215)/1</f>
        <v>1</v>
      </c>
      <c r="G216" s="34" t="s">
        <v>19</v>
      </c>
      <c r="H216" s="48" t="s">
        <v>19</v>
      </c>
      <c r="I216" s="147" t="s">
        <v>19</v>
      </c>
      <c r="J216" s="46" t="s">
        <v>19</v>
      </c>
      <c r="K216" s="57" t="s">
        <v>19</v>
      </c>
      <c r="L216" s="34" t="s">
        <v>19</v>
      </c>
      <c r="M216" s="32" t="s">
        <v>19</v>
      </c>
      <c r="N216" s="32" t="s">
        <v>19</v>
      </c>
      <c r="O216" s="32" t="s">
        <v>19</v>
      </c>
      <c r="P216" s="32" t="s">
        <v>19</v>
      </c>
      <c r="Q216" s="33" t="s">
        <v>19</v>
      </c>
    </row>
    <row r="217" spans="2:17" ht="24.75" thickBot="1">
      <c r="B217" s="52"/>
      <c r="C217" s="47" t="s">
        <v>92</v>
      </c>
      <c r="D217" s="54" t="s">
        <v>19</v>
      </c>
      <c r="E217" s="46" t="s">
        <v>19</v>
      </c>
      <c r="F217" s="38" t="s">
        <v>19</v>
      </c>
      <c r="G217" s="46" t="s">
        <v>19</v>
      </c>
      <c r="H217" s="55" t="s">
        <v>19</v>
      </c>
      <c r="I217" s="49">
        <v>1</v>
      </c>
      <c r="J217" s="50">
        <v>1</v>
      </c>
      <c r="K217" s="51">
        <f>J217/I217</f>
        <v>1</v>
      </c>
      <c r="L217" s="54" t="s">
        <v>19</v>
      </c>
      <c r="M217" s="46" t="s">
        <v>19</v>
      </c>
      <c r="N217" s="46" t="s">
        <v>19</v>
      </c>
      <c r="O217" s="46" t="s">
        <v>19</v>
      </c>
      <c r="P217" s="46" t="s">
        <v>19</v>
      </c>
      <c r="Q217" s="57" t="s">
        <v>19</v>
      </c>
    </row>
    <row r="218" spans="2:17" ht="17.25" customHeight="1" thickBot="1">
      <c r="B218" s="21">
        <v>15</v>
      </c>
      <c r="C218" s="187" t="s">
        <v>89</v>
      </c>
      <c r="D218" s="188"/>
      <c r="E218" s="188"/>
      <c r="F218" s="188"/>
      <c r="G218" s="188"/>
      <c r="H218" s="188"/>
      <c r="I218" s="188"/>
      <c r="J218" s="188"/>
      <c r="K218" s="188"/>
      <c r="L218" s="188"/>
      <c r="M218" s="188"/>
      <c r="N218" s="188"/>
      <c r="O218" s="188"/>
      <c r="P218" s="188"/>
      <c r="Q218" s="189"/>
    </row>
    <row r="219" spans="2:17" ht="17.25" customHeight="1" thickBot="1">
      <c r="B219" s="190" t="s">
        <v>230</v>
      </c>
      <c r="C219" s="191"/>
      <c r="D219" s="191"/>
      <c r="E219" s="191"/>
      <c r="F219" s="191"/>
      <c r="G219" s="191"/>
      <c r="H219" s="192"/>
      <c r="I219" s="144" t="s">
        <v>19</v>
      </c>
      <c r="J219" s="145" t="s">
        <v>19</v>
      </c>
      <c r="K219" s="146" t="s">
        <v>19</v>
      </c>
      <c r="L219" s="22" t="s">
        <v>19</v>
      </c>
      <c r="M219" s="23" t="s">
        <v>19</v>
      </c>
      <c r="N219" s="23" t="s">
        <v>19</v>
      </c>
      <c r="O219" s="23" t="s">
        <v>19</v>
      </c>
      <c r="P219" s="23" t="s">
        <v>19</v>
      </c>
      <c r="Q219" s="24" t="s">
        <v>19</v>
      </c>
    </row>
    <row r="220" spans="2:17" ht="15.75" thickBot="1">
      <c r="B220" s="87"/>
      <c r="C220" s="31"/>
      <c r="D220" s="89">
        <v>77</v>
      </c>
      <c r="E220" s="89">
        <v>77.400000000000006</v>
      </c>
      <c r="F220" s="31">
        <v>1</v>
      </c>
      <c r="G220" s="89" t="s">
        <v>19</v>
      </c>
      <c r="H220" s="93" t="s">
        <v>19</v>
      </c>
      <c r="I220" s="72" t="s">
        <v>19</v>
      </c>
      <c r="J220" s="32" t="s">
        <v>19</v>
      </c>
      <c r="K220" s="33" t="s">
        <v>19</v>
      </c>
      <c r="L220" s="34" t="s">
        <v>19</v>
      </c>
      <c r="M220" s="32" t="s">
        <v>19</v>
      </c>
      <c r="N220" s="32" t="s">
        <v>19</v>
      </c>
      <c r="O220" s="32" t="s">
        <v>19</v>
      </c>
      <c r="P220" s="32" t="s">
        <v>19</v>
      </c>
      <c r="Q220" s="33" t="s">
        <v>19</v>
      </c>
    </row>
    <row r="221" spans="2:17" ht="73.5" customHeight="1" thickBot="1">
      <c r="B221" s="42"/>
      <c r="C221" s="58" t="s">
        <v>91</v>
      </c>
      <c r="D221" s="34" t="s">
        <v>19</v>
      </c>
      <c r="E221" s="48" t="s">
        <v>19</v>
      </c>
      <c r="F221" s="59">
        <f>(F220)/1</f>
        <v>1</v>
      </c>
      <c r="G221" s="34" t="s">
        <v>19</v>
      </c>
      <c r="H221" s="48" t="s">
        <v>19</v>
      </c>
      <c r="I221" s="147" t="s">
        <v>19</v>
      </c>
      <c r="J221" s="46" t="s">
        <v>19</v>
      </c>
      <c r="K221" s="57" t="s">
        <v>19</v>
      </c>
      <c r="L221" s="34" t="s">
        <v>19</v>
      </c>
      <c r="M221" s="32" t="s">
        <v>19</v>
      </c>
      <c r="N221" s="32" t="s">
        <v>19</v>
      </c>
      <c r="O221" s="32" t="s">
        <v>19</v>
      </c>
      <c r="P221" s="32" t="s">
        <v>19</v>
      </c>
      <c r="Q221" s="33" t="s">
        <v>19</v>
      </c>
    </row>
    <row r="222" spans="2:17" ht="24.75" thickBot="1">
      <c r="B222" s="52"/>
      <c r="C222" s="47" t="s">
        <v>93</v>
      </c>
      <c r="D222" s="54" t="s">
        <v>19</v>
      </c>
      <c r="E222" s="46" t="s">
        <v>19</v>
      </c>
      <c r="F222" s="38" t="s">
        <v>19</v>
      </c>
      <c r="G222" s="46" t="s">
        <v>19</v>
      </c>
      <c r="H222" s="55" t="s">
        <v>19</v>
      </c>
      <c r="I222" s="49">
        <v>1</v>
      </c>
      <c r="J222" s="50">
        <v>1</v>
      </c>
      <c r="K222" s="51">
        <f>J222/I222</f>
        <v>1</v>
      </c>
      <c r="L222" s="54" t="s">
        <v>19</v>
      </c>
      <c r="M222" s="46" t="s">
        <v>19</v>
      </c>
      <c r="N222" s="46" t="s">
        <v>19</v>
      </c>
      <c r="O222" s="46" t="s">
        <v>19</v>
      </c>
      <c r="P222" s="46" t="s">
        <v>19</v>
      </c>
      <c r="Q222" s="57" t="s">
        <v>19</v>
      </c>
    </row>
    <row r="223" spans="2:17" ht="18" customHeight="1" thickBot="1">
      <c r="B223" s="21">
        <v>16</v>
      </c>
      <c r="C223" s="187" t="s">
        <v>94</v>
      </c>
      <c r="D223" s="188"/>
      <c r="E223" s="188"/>
      <c r="F223" s="188"/>
      <c r="G223" s="188"/>
      <c r="H223" s="188"/>
      <c r="I223" s="188"/>
      <c r="J223" s="188"/>
      <c r="K223" s="188"/>
      <c r="L223" s="188"/>
      <c r="M223" s="188"/>
      <c r="N223" s="188"/>
      <c r="O223" s="188"/>
      <c r="P223" s="188"/>
      <c r="Q223" s="189"/>
    </row>
    <row r="224" spans="2:17" ht="45" customHeight="1" thickBot="1">
      <c r="B224" s="190" t="s">
        <v>332</v>
      </c>
      <c r="C224" s="191"/>
      <c r="D224" s="191"/>
      <c r="E224" s="191"/>
      <c r="F224" s="191"/>
      <c r="G224" s="191"/>
      <c r="H224" s="192"/>
      <c r="I224" s="144" t="s">
        <v>19</v>
      </c>
      <c r="J224" s="145" t="s">
        <v>19</v>
      </c>
      <c r="K224" s="146" t="s">
        <v>19</v>
      </c>
      <c r="L224" s="22" t="s">
        <v>19</v>
      </c>
      <c r="M224" s="23" t="s">
        <v>19</v>
      </c>
      <c r="N224" s="23" t="s">
        <v>19</v>
      </c>
      <c r="O224" s="23" t="s">
        <v>19</v>
      </c>
      <c r="P224" s="23" t="s">
        <v>19</v>
      </c>
      <c r="Q224" s="24" t="s">
        <v>19</v>
      </c>
    </row>
    <row r="225" spans="2:17" ht="15.75" thickBot="1">
      <c r="B225" s="25"/>
      <c r="C225" s="26"/>
      <c r="D225" s="90">
        <v>80</v>
      </c>
      <c r="E225" s="91">
        <v>80</v>
      </c>
      <c r="F225" s="74">
        <f>E225/D225</f>
        <v>1</v>
      </c>
      <c r="G225" s="30" t="s">
        <v>19</v>
      </c>
      <c r="H225" s="26" t="s">
        <v>19</v>
      </c>
      <c r="I225" s="72" t="s">
        <v>19</v>
      </c>
      <c r="J225" s="32" t="s">
        <v>19</v>
      </c>
      <c r="K225" s="33" t="s">
        <v>19</v>
      </c>
      <c r="L225" s="34" t="s">
        <v>19</v>
      </c>
      <c r="M225" s="32" t="s">
        <v>19</v>
      </c>
      <c r="N225" s="32" t="s">
        <v>19</v>
      </c>
      <c r="O225" s="32" t="s">
        <v>19</v>
      </c>
      <c r="P225" s="32" t="s">
        <v>19</v>
      </c>
      <c r="Q225" s="33" t="s">
        <v>19</v>
      </c>
    </row>
    <row r="226" spans="2:17" ht="15.75" thickBot="1">
      <c r="B226" s="190" t="s">
        <v>338</v>
      </c>
      <c r="C226" s="191"/>
      <c r="D226" s="191"/>
      <c r="E226" s="191"/>
      <c r="F226" s="191"/>
      <c r="G226" s="191"/>
      <c r="H226" s="192"/>
      <c r="I226" s="72" t="s">
        <v>19</v>
      </c>
      <c r="J226" s="32" t="s">
        <v>19</v>
      </c>
      <c r="K226" s="33" t="s">
        <v>19</v>
      </c>
      <c r="L226" s="34" t="s">
        <v>19</v>
      </c>
      <c r="M226" s="32" t="s">
        <v>19</v>
      </c>
      <c r="N226" s="32" t="s">
        <v>19</v>
      </c>
      <c r="O226" s="32" t="s">
        <v>19</v>
      </c>
      <c r="P226" s="32" t="s">
        <v>19</v>
      </c>
      <c r="Q226" s="33" t="s">
        <v>19</v>
      </c>
    </row>
    <row r="227" spans="2:17" ht="15.75" thickBot="1">
      <c r="B227" s="87"/>
      <c r="C227" s="26"/>
      <c r="D227" s="27">
        <v>90</v>
      </c>
      <c r="E227" s="28">
        <v>90</v>
      </c>
      <c r="F227" s="74">
        <f>E227/D227</f>
        <v>1</v>
      </c>
      <c r="G227" s="88" t="s">
        <v>19</v>
      </c>
      <c r="H227" s="93" t="s">
        <v>19</v>
      </c>
      <c r="I227" s="72" t="s">
        <v>19</v>
      </c>
      <c r="J227" s="32" t="s">
        <v>19</v>
      </c>
      <c r="K227" s="33" t="s">
        <v>19</v>
      </c>
      <c r="L227" s="34" t="s">
        <v>19</v>
      </c>
      <c r="M227" s="32" t="s">
        <v>19</v>
      </c>
      <c r="N227" s="32" t="s">
        <v>19</v>
      </c>
      <c r="O227" s="32" t="s">
        <v>19</v>
      </c>
      <c r="P227" s="32" t="s">
        <v>19</v>
      </c>
      <c r="Q227" s="33" t="s">
        <v>19</v>
      </c>
    </row>
    <row r="228" spans="2:17" ht="53.25" customHeight="1" thickBot="1">
      <c r="B228" s="190" t="s">
        <v>339</v>
      </c>
      <c r="C228" s="191"/>
      <c r="D228" s="191"/>
      <c r="E228" s="191"/>
      <c r="F228" s="191"/>
      <c r="G228" s="191"/>
      <c r="H228" s="192"/>
      <c r="I228" s="72" t="s">
        <v>19</v>
      </c>
      <c r="J228" s="32" t="s">
        <v>19</v>
      </c>
      <c r="K228" s="33" t="s">
        <v>19</v>
      </c>
      <c r="L228" s="34" t="s">
        <v>19</v>
      </c>
      <c r="M228" s="32" t="s">
        <v>19</v>
      </c>
      <c r="N228" s="32" t="s">
        <v>19</v>
      </c>
      <c r="O228" s="32" t="s">
        <v>19</v>
      </c>
      <c r="P228" s="32" t="s">
        <v>19</v>
      </c>
      <c r="Q228" s="33" t="s">
        <v>19</v>
      </c>
    </row>
    <row r="229" spans="2:17" ht="15.75" thickBot="1">
      <c r="B229" s="87"/>
      <c r="C229" s="26"/>
      <c r="D229" s="27">
        <v>100</v>
      </c>
      <c r="E229" s="28">
        <v>100</v>
      </c>
      <c r="F229" s="74">
        <f>E229/D229</f>
        <v>1</v>
      </c>
      <c r="G229" s="88" t="s">
        <v>19</v>
      </c>
      <c r="H229" s="93" t="s">
        <v>19</v>
      </c>
      <c r="I229" s="72" t="s">
        <v>19</v>
      </c>
      <c r="J229" s="32" t="s">
        <v>19</v>
      </c>
      <c r="K229" s="33" t="s">
        <v>19</v>
      </c>
      <c r="L229" s="34" t="s">
        <v>19</v>
      </c>
      <c r="M229" s="32" t="s">
        <v>19</v>
      </c>
      <c r="N229" s="32" t="s">
        <v>19</v>
      </c>
      <c r="O229" s="32" t="s">
        <v>19</v>
      </c>
      <c r="P229" s="32" t="s">
        <v>19</v>
      </c>
      <c r="Q229" s="33" t="s">
        <v>19</v>
      </c>
    </row>
    <row r="230" spans="2:17" ht="53.25" customHeight="1" thickBot="1">
      <c r="B230" s="190" t="s">
        <v>340</v>
      </c>
      <c r="C230" s="191"/>
      <c r="D230" s="191"/>
      <c r="E230" s="191"/>
      <c r="F230" s="191"/>
      <c r="G230" s="191"/>
      <c r="H230" s="192"/>
      <c r="I230" s="72" t="s">
        <v>19</v>
      </c>
      <c r="J230" s="32" t="s">
        <v>19</v>
      </c>
      <c r="K230" s="33" t="s">
        <v>19</v>
      </c>
      <c r="L230" s="34" t="s">
        <v>19</v>
      </c>
      <c r="M230" s="32" t="s">
        <v>19</v>
      </c>
      <c r="N230" s="32" t="s">
        <v>19</v>
      </c>
      <c r="O230" s="32" t="s">
        <v>19</v>
      </c>
      <c r="P230" s="32" t="s">
        <v>19</v>
      </c>
      <c r="Q230" s="33" t="s">
        <v>19</v>
      </c>
    </row>
    <row r="231" spans="2:17" ht="15.75" thickBot="1">
      <c r="B231" s="87"/>
      <c r="C231" s="26"/>
      <c r="D231" s="27">
        <v>99</v>
      </c>
      <c r="E231" s="28">
        <v>99</v>
      </c>
      <c r="F231" s="74">
        <f>E231/D231</f>
        <v>1</v>
      </c>
      <c r="G231" s="88" t="s">
        <v>19</v>
      </c>
      <c r="H231" s="93" t="s">
        <v>19</v>
      </c>
      <c r="I231" s="72" t="s">
        <v>19</v>
      </c>
      <c r="J231" s="32" t="s">
        <v>19</v>
      </c>
      <c r="K231" s="33" t="s">
        <v>19</v>
      </c>
      <c r="L231" s="34" t="s">
        <v>19</v>
      </c>
      <c r="M231" s="32" t="s">
        <v>19</v>
      </c>
      <c r="N231" s="32" t="s">
        <v>19</v>
      </c>
      <c r="O231" s="32" t="s">
        <v>19</v>
      </c>
      <c r="P231" s="32" t="s">
        <v>19</v>
      </c>
      <c r="Q231" s="33" t="s">
        <v>19</v>
      </c>
    </row>
    <row r="232" spans="2:17" ht="53.25" customHeight="1" thickBot="1">
      <c r="B232" s="190" t="s">
        <v>341</v>
      </c>
      <c r="C232" s="191"/>
      <c r="D232" s="191"/>
      <c r="E232" s="191"/>
      <c r="F232" s="191"/>
      <c r="G232" s="191"/>
      <c r="H232" s="192"/>
      <c r="I232" s="72" t="s">
        <v>19</v>
      </c>
      <c r="J232" s="32" t="s">
        <v>19</v>
      </c>
      <c r="K232" s="33" t="s">
        <v>19</v>
      </c>
      <c r="L232" s="34" t="s">
        <v>19</v>
      </c>
      <c r="M232" s="32" t="s">
        <v>19</v>
      </c>
      <c r="N232" s="32" t="s">
        <v>19</v>
      </c>
      <c r="O232" s="32" t="s">
        <v>19</v>
      </c>
      <c r="P232" s="32" t="s">
        <v>19</v>
      </c>
      <c r="Q232" s="33" t="s">
        <v>19</v>
      </c>
    </row>
    <row r="233" spans="2:17" ht="15.75" thickBot="1">
      <c r="B233" s="87"/>
      <c r="C233" s="26"/>
      <c r="D233" s="27">
        <v>121</v>
      </c>
      <c r="E233" s="28">
        <v>121</v>
      </c>
      <c r="F233" s="74">
        <f>E233/D233</f>
        <v>1</v>
      </c>
      <c r="G233" s="88" t="s">
        <v>19</v>
      </c>
      <c r="H233" s="93" t="s">
        <v>19</v>
      </c>
      <c r="I233" s="72" t="s">
        <v>19</v>
      </c>
      <c r="J233" s="32" t="s">
        <v>19</v>
      </c>
      <c r="K233" s="33" t="s">
        <v>19</v>
      </c>
      <c r="L233" s="34" t="s">
        <v>19</v>
      </c>
      <c r="M233" s="32" t="s">
        <v>19</v>
      </c>
      <c r="N233" s="32" t="s">
        <v>19</v>
      </c>
      <c r="O233" s="32" t="s">
        <v>19</v>
      </c>
      <c r="P233" s="32" t="s">
        <v>19</v>
      </c>
      <c r="Q233" s="33" t="s">
        <v>19</v>
      </c>
    </row>
    <row r="234" spans="2:17" ht="68.25" customHeight="1" thickBot="1">
      <c r="B234" s="42"/>
      <c r="C234" s="58" t="s">
        <v>95</v>
      </c>
      <c r="D234" s="22" t="s">
        <v>19</v>
      </c>
      <c r="E234" s="44" t="s">
        <v>19</v>
      </c>
      <c r="F234" s="59">
        <f>(F229+F225+F227+F231+F233)/5</f>
        <v>1</v>
      </c>
      <c r="G234" s="34" t="s">
        <v>19</v>
      </c>
      <c r="H234" s="48" t="s">
        <v>19</v>
      </c>
      <c r="I234" s="147" t="s">
        <v>19</v>
      </c>
      <c r="J234" s="46" t="s">
        <v>19</v>
      </c>
      <c r="K234" s="57" t="s">
        <v>19</v>
      </c>
      <c r="L234" s="34" t="s">
        <v>19</v>
      </c>
      <c r="M234" s="32" t="s">
        <v>19</v>
      </c>
      <c r="N234" s="32" t="s">
        <v>19</v>
      </c>
      <c r="O234" s="32" t="s">
        <v>19</v>
      </c>
      <c r="P234" s="32" t="s">
        <v>19</v>
      </c>
      <c r="Q234" s="33" t="s">
        <v>19</v>
      </c>
    </row>
    <row r="235" spans="2:17" ht="24.75" thickBot="1">
      <c r="B235" s="52"/>
      <c r="C235" s="47" t="s">
        <v>96</v>
      </c>
      <c r="D235" s="54" t="s">
        <v>19</v>
      </c>
      <c r="E235" s="46" t="s">
        <v>19</v>
      </c>
      <c r="F235" s="38" t="s">
        <v>19</v>
      </c>
      <c r="G235" s="46" t="s">
        <v>19</v>
      </c>
      <c r="H235" s="55" t="s">
        <v>19</v>
      </c>
      <c r="I235" s="49">
        <v>10</v>
      </c>
      <c r="J235" s="50">
        <v>10</v>
      </c>
      <c r="K235" s="51">
        <f>J235/I235</f>
        <v>1</v>
      </c>
      <c r="L235" s="54" t="s">
        <v>19</v>
      </c>
      <c r="M235" s="46" t="s">
        <v>19</v>
      </c>
      <c r="N235" s="46" t="s">
        <v>19</v>
      </c>
      <c r="O235" s="46" t="s">
        <v>19</v>
      </c>
      <c r="P235" s="46" t="s">
        <v>19</v>
      </c>
      <c r="Q235" s="57" t="s">
        <v>19</v>
      </c>
    </row>
    <row r="236" spans="2:17" ht="29.25" customHeight="1" thickBot="1">
      <c r="B236" s="21">
        <v>17</v>
      </c>
      <c r="C236" s="187" t="s">
        <v>342</v>
      </c>
      <c r="D236" s="188"/>
      <c r="E236" s="188"/>
      <c r="F236" s="188"/>
      <c r="G236" s="188"/>
      <c r="H236" s="188"/>
      <c r="I236" s="188"/>
      <c r="J236" s="188"/>
      <c r="K236" s="188"/>
      <c r="L236" s="188"/>
      <c r="M236" s="188"/>
      <c r="N236" s="188"/>
      <c r="O236" s="188"/>
      <c r="P236" s="188"/>
      <c r="Q236" s="189"/>
    </row>
    <row r="237" spans="2:17" ht="44.25" customHeight="1" thickBot="1">
      <c r="B237" s="190" t="s">
        <v>343</v>
      </c>
      <c r="C237" s="191"/>
      <c r="D237" s="191"/>
      <c r="E237" s="191"/>
      <c r="F237" s="191"/>
      <c r="G237" s="191"/>
      <c r="H237" s="192"/>
      <c r="I237" s="144" t="s">
        <v>19</v>
      </c>
      <c r="J237" s="145" t="s">
        <v>19</v>
      </c>
      <c r="K237" s="146" t="s">
        <v>19</v>
      </c>
      <c r="L237" s="22" t="s">
        <v>19</v>
      </c>
      <c r="M237" s="23" t="s">
        <v>19</v>
      </c>
      <c r="N237" s="23" t="s">
        <v>19</v>
      </c>
      <c r="O237" s="23" t="s">
        <v>19</v>
      </c>
      <c r="P237" s="23" t="s">
        <v>19</v>
      </c>
      <c r="Q237" s="24" t="s">
        <v>19</v>
      </c>
    </row>
    <row r="238" spans="2:17" ht="18.75" customHeight="1" thickBot="1">
      <c r="B238" s="25"/>
      <c r="C238" s="26"/>
      <c r="D238" s="90">
        <v>6395</v>
      </c>
      <c r="E238" s="91">
        <v>6395</v>
      </c>
      <c r="F238" s="92">
        <f>E238/D238</f>
        <v>1</v>
      </c>
      <c r="G238" s="30" t="s">
        <v>19</v>
      </c>
      <c r="H238" s="26" t="s">
        <v>19</v>
      </c>
      <c r="I238" s="72" t="s">
        <v>19</v>
      </c>
      <c r="J238" s="32" t="s">
        <v>19</v>
      </c>
      <c r="K238" s="33" t="s">
        <v>19</v>
      </c>
      <c r="L238" s="34" t="s">
        <v>19</v>
      </c>
      <c r="M238" s="32" t="s">
        <v>19</v>
      </c>
      <c r="N238" s="32" t="s">
        <v>19</v>
      </c>
      <c r="O238" s="32" t="s">
        <v>19</v>
      </c>
      <c r="P238" s="32" t="s">
        <v>19</v>
      </c>
      <c r="Q238" s="33" t="s">
        <v>19</v>
      </c>
    </row>
    <row r="239" spans="2:17" ht="15.75" thickBot="1">
      <c r="B239" s="190" t="s">
        <v>338</v>
      </c>
      <c r="C239" s="191"/>
      <c r="D239" s="191"/>
      <c r="E239" s="191"/>
      <c r="F239" s="191"/>
      <c r="G239" s="191"/>
      <c r="H239" s="192"/>
      <c r="I239" s="72" t="s">
        <v>19</v>
      </c>
      <c r="J239" s="32" t="s">
        <v>19</v>
      </c>
      <c r="K239" s="33" t="s">
        <v>19</v>
      </c>
      <c r="L239" s="34" t="s">
        <v>19</v>
      </c>
      <c r="M239" s="32" t="s">
        <v>19</v>
      </c>
      <c r="N239" s="32" t="s">
        <v>19</v>
      </c>
      <c r="O239" s="32" t="s">
        <v>19</v>
      </c>
      <c r="P239" s="32" t="s">
        <v>19</v>
      </c>
      <c r="Q239" s="33" t="s">
        <v>19</v>
      </c>
    </row>
    <row r="240" spans="2:17" ht="15.75" thickBot="1">
      <c r="B240" s="87"/>
      <c r="C240" s="26"/>
      <c r="D240" s="27">
        <v>90</v>
      </c>
      <c r="E240" s="28">
        <v>90</v>
      </c>
      <c r="F240" s="29">
        <f>E240/D240</f>
        <v>1</v>
      </c>
      <c r="G240" s="88" t="s">
        <v>19</v>
      </c>
      <c r="H240" s="93" t="s">
        <v>19</v>
      </c>
      <c r="I240" s="72" t="s">
        <v>19</v>
      </c>
      <c r="J240" s="32" t="s">
        <v>19</v>
      </c>
      <c r="K240" s="33" t="s">
        <v>19</v>
      </c>
      <c r="L240" s="34" t="s">
        <v>19</v>
      </c>
      <c r="M240" s="32" t="s">
        <v>19</v>
      </c>
      <c r="N240" s="32" t="s">
        <v>19</v>
      </c>
      <c r="O240" s="32" t="s">
        <v>19</v>
      </c>
      <c r="P240" s="32" t="s">
        <v>19</v>
      </c>
      <c r="Q240" s="33" t="s">
        <v>19</v>
      </c>
    </row>
    <row r="241" spans="2:17" ht="53.25" customHeight="1" thickBot="1">
      <c r="B241" s="190" t="s">
        <v>344</v>
      </c>
      <c r="C241" s="191"/>
      <c r="D241" s="191"/>
      <c r="E241" s="191"/>
      <c r="F241" s="191"/>
      <c r="G241" s="191"/>
      <c r="H241" s="192"/>
      <c r="I241" s="72" t="s">
        <v>19</v>
      </c>
      <c r="J241" s="32" t="s">
        <v>19</v>
      </c>
      <c r="K241" s="33" t="s">
        <v>19</v>
      </c>
      <c r="L241" s="34" t="s">
        <v>19</v>
      </c>
      <c r="M241" s="32" t="s">
        <v>19</v>
      </c>
      <c r="N241" s="32" t="s">
        <v>19</v>
      </c>
      <c r="O241" s="32" t="s">
        <v>19</v>
      </c>
      <c r="P241" s="32" t="s">
        <v>19</v>
      </c>
      <c r="Q241" s="33" t="s">
        <v>19</v>
      </c>
    </row>
    <row r="242" spans="2:17" ht="15.75" thickBot="1">
      <c r="B242" s="87"/>
      <c r="C242" s="26"/>
      <c r="D242" s="27">
        <v>121</v>
      </c>
      <c r="E242" s="28">
        <v>121</v>
      </c>
      <c r="F242" s="74">
        <f>E242/D242</f>
        <v>1</v>
      </c>
      <c r="G242" s="88" t="s">
        <v>19</v>
      </c>
      <c r="H242" s="93" t="s">
        <v>19</v>
      </c>
      <c r="I242" s="72" t="s">
        <v>19</v>
      </c>
      <c r="J242" s="32" t="s">
        <v>19</v>
      </c>
      <c r="K242" s="33" t="s">
        <v>19</v>
      </c>
      <c r="L242" s="34" t="s">
        <v>19</v>
      </c>
      <c r="M242" s="32" t="s">
        <v>19</v>
      </c>
      <c r="N242" s="32" t="s">
        <v>19</v>
      </c>
      <c r="O242" s="32" t="s">
        <v>19</v>
      </c>
      <c r="P242" s="32" t="s">
        <v>19</v>
      </c>
      <c r="Q242" s="33" t="s">
        <v>19</v>
      </c>
    </row>
    <row r="243" spans="2:17" ht="53.25" customHeight="1" thickBot="1">
      <c r="B243" s="190" t="s">
        <v>345</v>
      </c>
      <c r="C243" s="191"/>
      <c r="D243" s="191"/>
      <c r="E243" s="191"/>
      <c r="F243" s="191"/>
      <c r="G243" s="191"/>
      <c r="H243" s="192"/>
      <c r="I243" s="72" t="s">
        <v>19</v>
      </c>
      <c r="J243" s="32" t="s">
        <v>19</v>
      </c>
      <c r="K243" s="33" t="s">
        <v>19</v>
      </c>
      <c r="L243" s="34" t="s">
        <v>19</v>
      </c>
      <c r="M243" s="32" t="s">
        <v>19</v>
      </c>
      <c r="N243" s="32" t="s">
        <v>19</v>
      </c>
      <c r="O243" s="32" t="s">
        <v>19</v>
      </c>
      <c r="P243" s="32" t="s">
        <v>19</v>
      </c>
      <c r="Q243" s="33" t="s">
        <v>19</v>
      </c>
    </row>
    <row r="244" spans="2:17" ht="15.75" thickBot="1">
      <c r="B244" s="87"/>
      <c r="C244" s="26"/>
      <c r="D244" s="27">
        <v>121</v>
      </c>
      <c r="E244" s="28">
        <v>121</v>
      </c>
      <c r="F244" s="74">
        <f>E244/D244</f>
        <v>1</v>
      </c>
      <c r="G244" s="88" t="s">
        <v>19</v>
      </c>
      <c r="H244" s="93" t="s">
        <v>19</v>
      </c>
      <c r="I244" s="72" t="s">
        <v>19</v>
      </c>
      <c r="J244" s="32" t="s">
        <v>19</v>
      </c>
      <c r="K244" s="33" t="s">
        <v>19</v>
      </c>
      <c r="L244" s="34" t="s">
        <v>19</v>
      </c>
      <c r="M244" s="32" t="s">
        <v>19</v>
      </c>
      <c r="N244" s="32" t="s">
        <v>19</v>
      </c>
      <c r="O244" s="32" t="s">
        <v>19</v>
      </c>
      <c r="P244" s="32" t="s">
        <v>19</v>
      </c>
      <c r="Q244" s="33" t="s">
        <v>19</v>
      </c>
    </row>
    <row r="245" spans="2:17" ht="68.25" customHeight="1" thickBot="1">
      <c r="B245" s="42"/>
      <c r="C245" s="58" t="s">
        <v>369</v>
      </c>
      <c r="D245" s="22" t="s">
        <v>19</v>
      </c>
      <c r="E245" s="44" t="s">
        <v>19</v>
      </c>
      <c r="F245" s="59">
        <f>(F240+F238+F242+F244)/4</f>
        <v>1</v>
      </c>
      <c r="G245" s="34" t="s">
        <v>19</v>
      </c>
      <c r="H245" s="48" t="s">
        <v>19</v>
      </c>
      <c r="I245" s="147" t="s">
        <v>19</v>
      </c>
      <c r="J245" s="46" t="s">
        <v>19</v>
      </c>
      <c r="K245" s="57" t="s">
        <v>19</v>
      </c>
      <c r="L245" s="34" t="s">
        <v>19</v>
      </c>
      <c r="M245" s="32" t="s">
        <v>19</v>
      </c>
      <c r="N245" s="32" t="s">
        <v>19</v>
      </c>
      <c r="O245" s="32" t="s">
        <v>19</v>
      </c>
      <c r="P245" s="32" t="s">
        <v>19</v>
      </c>
      <c r="Q245" s="33" t="s">
        <v>19</v>
      </c>
    </row>
    <row r="246" spans="2:17" ht="24.75" thickBot="1">
      <c r="B246" s="107"/>
      <c r="C246" s="47" t="s">
        <v>347</v>
      </c>
      <c r="D246" s="34" t="s">
        <v>19</v>
      </c>
      <c r="E246" s="32" t="s">
        <v>19</v>
      </c>
      <c r="F246" s="23" t="s">
        <v>19</v>
      </c>
      <c r="G246" s="46" t="s">
        <v>19</v>
      </c>
      <c r="H246" s="48" t="s">
        <v>19</v>
      </c>
      <c r="I246" s="49">
        <v>2</v>
      </c>
      <c r="J246" s="50">
        <v>2</v>
      </c>
      <c r="K246" s="51">
        <f>J246/I246</f>
        <v>1</v>
      </c>
      <c r="L246" s="34" t="s">
        <v>19</v>
      </c>
      <c r="M246" s="32" t="s">
        <v>19</v>
      </c>
      <c r="N246" s="32" t="s">
        <v>19</v>
      </c>
      <c r="O246" s="32" t="s">
        <v>19</v>
      </c>
      <c r="P246" s="32" t="s">
        <v>19</v>
      </c>
      <c r="Q246" s="32" t="s">
        <v>19</v>
      </c>
    </row>
    <row r="247" spans="2:17" ht="29.25" customHeight="1" thickBot="1">
      <c r="B247" s="86">
        <v>18</v>
      </c>
      <c r="C247" s="187" t="s">
        <v>346</v>
      </c>
      <c r="D247" s="188"/>
      <c r="E247" s="188"/>
      <c r="F247" s="188"/>
      <c r="G247" s="188"/>
      <c r="H247" s="188"/>
      <c r="I247" s="188"/>
      <c r="J247" s="188"/>
      <c r="K247" s="188"/>
      <c r="L247" s="188"/>
      <c r="M247" s="188"/>
      <c r="N247" s="188"/>
      <c r="O247" s="188"/>
      <c r="P247" s="188"/>
      <c r="Q247" s="189"/>
    </row>
    <row r="248" spans="2:17" ht="44.25" customHeight="1" thickBot="1">
      <c r="B248" s="190" t="s">
        <v>341</v>
      </c>
      <c r="C248" s="191"/>
      <c r="D248" s="191"/>
      <c r="E248" s="191"/>
      <c r="F248" s="191"/>
      <c r="G248" s="191"/>
      <c r="H248" s="192"/>
      <c r="I248" s="144" t="s">
        <v>19</v>
      </c>
      <c r="J248" s="145" t="s">
        <v>19</v>
      </c>
      <c r="K248" s="146" t="s">
        <v>19</v>
      </c>
      <c r="L248" s="22" t="s">
        <v>19</v>
      </c>
      <c r="M248" s="23" t="s">
        <v>19</v>
      </c>
      <c r="N248" s="23" t="s">
        <v>19</v>
      </c>
      <c r="O248" s="23" t="s">
        <v>19</v>
      </c>
      <c r="P248" s="23" t="s">
        <v>19</v>
      </c>
      <c r="Q248" s="24" t="s">
        <v>19</v>
      </c>
    </row>
    <row r="249" spans="2:17" ht="18.75" customHeight="1" thickBot="1">
      <c r="B249" s="87"/>
      <c r="C249" s="26"/>
      <c r="D249" s="27">
        <v>121</v>
      </c>
      <c r="E249" s="28">
        <v>121</v>
      </c>
      <c r="F249" s="74">
        <f>E249/D249</f>
        <v>1</v>
      </c>
      <c r="G249" s="88" t="s">
        <v>19</v>
      </c>
      <c r="H249" s="93" t="s">
        <v>19</v>
      </c>
      <c r="I249" s="72" t="s">
        <v>19</v>
      </c>
      <c r="J249" s="32" t="s">
        <v>19</v>
      </c>
      <c r="K249" s="33" t="s">
        <v>19</v>
      </c>
      <c r="L249" s="34" t="s">
        <v>19</v>
      </c>
      <c r="M249" s="32" t="s">
        <v>19</v>
      </c>
      <c r="N249" s="32" t="s">
        <v>19</v>
      </c>
      <c r="O249" s="32" t="s">
        <v>19</v>
      </c>
      <c r="P249" s="32" t="s">
        <v>19</v>
      </c>
      <c r="Q249" s="33" t="s">
        <v>19</v>
      </c>
    </row>
    <row r="250" spans="2:17" ht="68.25" customHeight="1" thickBot="1">
      <c r="B250" s="42"/>
      <c r="C250" s="58" t="s">
        <v>368</v>
      </c>
      <c r="D250" s="22" t="s">
        <v>19</v>
      </c>
      <c r="E250" s="44" t="s">
        <v>19</v>
      </c>
      <c r="F250" s="59">
        <f>F249/1</f>
        <v>1</v>
      </c>
      <c r="G250" s="34" t="s">
        <v>19</v>
      </c>
      <c r="H250" s="48" t="s">
        <v>19</v>
      </c>
      <c r="I250" s="147" t="s">
        <v>19</v>
      </c>
      <c r="J250" s="46" t="s">
        <v>19</v>
      </c>
      <c r="K250" s="57" t="s">
        <v>19</v>
      </c>
      <c r="L250" s="34" t="s">
        <v>19</v>
      </c>
      <c r="M250" s="32" t="s">
        <v>19</v>
      </c>
      <c r="N250" s="32" t="s">
        <v>19</v>
      </c>
      <c r="O250" s="32" t="s">
        <v>19</v>
      </c>
      <c r="P250" s="32" t="s">
        <v>19</v>
      </c>
      <c r="Q250" s="33" t="s">
        <v>19</v>
      </c>
    </row>
    <row r="251" spans="2:17" ht="24.75" thickBot="1">
      <c r="B251" s="107"/>
      <c r="C251" s="47" t="s">
        <v>348</v>
      </c>
      <c r="D251" s="34" t="s">
        <v>19</v>
      </c>
      <c r="E251" s="32" t="s">
        <v>19</v>
      </c>
      <c r="F251" s="23" t="s">
        <v>19</v>
      </c>
      <c r="G251" s="46" t="s">
        <v>19</v>
      </c>
      <c r="H251" s="48" t="s">
        <v>19</v>
      </c>
      <c r="I251" s="49">
        <v>1</v>
      </c>
      <c r="J251" s="50">
        <v>1</v>
      </c>
      <c r="K251" s="51">
        <f>J251/I251</f>
        <v>1</v>
      </c>
      <c r="L251" s="34" t="s">
        <v>19</v>
      </c>
      <c r="M251" s="32" t="s">
        <v>19</v>
      </c>
      <c r="N251" s="32" t="s">
        <v>19</v>
      </c>
      <c r="O251" s="32" t="s">
        <v>19</v>
      </c>
      <c r="P251" s="32" t="s">
        <v>19</v>
      </c>
      <c r="Q251" s="32" t="s">
        <v>19</v>
      </c>
    </row>
    <row r="252" spans="2:17" ht="27.75" customHeight="1" thickBot="1">
      <c r="B252" s="108"/>
      <c r="C252" s="53" t="s">
        <v>31</v>
      </c>
      <c r="D252" s="37" t="s">
        <v>19</v>
      </c>
      <c r="E252" s="38" t="s">
        <v>19</v>
      </c>
      <c r="F252" s="109" t="s">
        <v>19</v>
      </c>
      <c r="G252" s="110">
        <f>(F250+F245+F234+F221+F216+F199+F192+F183+F176+F169+F164+F159+F152+F145+F138+F125)/16</f>
        <v>0.98676067073170737</v>
      </c>
      <c r="H252" s="161" t="s">
        <v>19</v>
      </c>
      <c r="I252" s="162" t="s">
        <v>19</v>
      </c>
      <c r="J252" s="38" t="s">
        <v>19</v>
      </c>
      <c r="K252" s="84" t="s">
        <v>19</v>
      </c>
      <c r="L252" s="37" t="s">
        <v>19</v>
      </c>
      <c r="M252" s="38" t="s">
        <v>19</v>
      </c>
      <c r="N252" s="38" t="s">
        <v>19</v>
      </c>
      <c r="O252" s="38" t="s">
        <v>19</v>
      </c>
      <c r="P252" s="38" t="s">
        <v>19</v>
      </c>
      <c r="Q252" s="84" t="s">
        <v>19</v>
      </c>
    </row>
    <row r="253" spans="2:17" ht="24.75" thickBot="1">
      <c r="B253" s="108"/>
      <c r="C253" s="81" t="s">
        <v>32</v>
      </c>
      <c r="D253" s="37" t="s">
        <v>19</v>
      </c>
      <c r="E253" s="38" t="s">
        <v>19</v>
      </c>
      <c r="F253" s="38" t="s">
        <v>19</v>
      </c>
      <c r="G253" s="109" t="s">
        <v>19</v>
      </c>
      <c r="H253" s="151">
        <f>0.6*G119+0.4*G252</f>
        <v>0.99470426829268299</v>
      </c>
      <c r="I253" s="162" t="s">
        <v>19</v>
      </c>
      <c r="J253" s="38" t="s">
        <v>19</v>
      </c>
      <c r="K253" s="84" t="s">
        <v>19</v>
      </c>
      <c r="L253" s="37" t="s">
        <v>19</v>
      </c>
      <c r="M253" s="38" t="s">
        <v>19</v>
      </c>
      <c r="N253" s="38" t="s">
        <v>19</v>
      </c>
      <c r="O253" s="38" t="s">
        <v>19</v>
      </c>
      <c r="P253" s="38" t="s">
        <v>19</v>
      </c>
      <c r="Q253" s="84" t="s">
        <v>19</v>
      </c>
    </row>
    <row r="254" spans="2:17" ht="36.75" thickBot="1">
      <c r="B254" s="108"/>
      <c r="C254" s="82" t="s">
        <v>33</v>
      </c>
      <c r="D254" s="37" t="s">
        <v>19</v>
      </c>
      <c r="E254" s="38" t="s">
        <v>19</v>
      </c>
      <c r="F254" s="38" t="s">
        <v>19</v>
      </c>
      <c r="G254" s="38" t="s">
        <v>19</v>
      </c>
      <c r="H254" s="109" t="s">
        <v>19</v>
      </c>
      <c r="I254" s="162" t="s">
        <v>19</v>
      </c>
      <c r="J254" s="38" t="s">
        <v>19</v>
      </c>
      <c r="K254" s="84" t="s">
        <v>19</v>
      </c>
      <c r="L254" s="176">
        <v>0.99</v>
      </c>
      <c r="M254" s="177">
        <v>0.98</v>
      </c>
      <c r="N254" s="177">
        <v>1</v>
      </c>
      <c r="O254" s="177">
        <v>1</v>
      </c>
      <c r="P254" s="178">
        <v>0</v>
      </c>
      <c r="Q254" s="174">
        <f>(L254+M254+N254+O254)/4</f>
        <v>0.99249999999999994</v>
      </c>
    </row>
    <row r="255" spans="2:17" ht="24.75" thickBot="1">
      <c r="B255" s="108"/>
      <c r="C255" s="111" t="s">
        <v>34</v>
      </c>
      <c r="D255" s="37" t="s">
        <v>19</v>
      </c>
      <c r="E255" s="38" t="s">
        <v>19</v>
      </c>
      <c r="F255" s="38" t="s">
        <v>19</v>
      </c>
      <c r="G255" s="38" t="s">
        <v>19</v>
      </c>
      <c r="H255" s="109" t="s">
        <v>19</v>
      </c>
      <c r="I255" s="148" t="s">
        <v>19</v>
      </c>
      <c r="J255" s="149" t="s">
        <v>19</v>
      </c>
      <c r="K255" s="167">
        <f>(I251+I246+I235+I222+I217+I200+I193+I184+I177+I170+I165+I160+I153+I146+I139+I126+I118+I89)/(J126+J139+J146+J153+J160+J165+J170+J177+J184+J193+J200+J217+J222+J235+J246+J251+J89+J118)</f>
        <v>1</v>
      </c>
      <c r="L255" s="37" t="s">
        <v>19</v>
      </c>
      <c r="M255" s="38" t="s">
        <v>19</v>
      </c>
      <c r="N255" s="38" t="s">
        <v>19</v>
      </c>
      <c r="O255" s="38" t="s">
        <v>19</v>
      </c>
      <c r="P255" s="38" t="s">
        <v>19</v>
      </c>
      <c r="Q255" s="84" t="s">
        <v>19</v>
      </c>
    </row>
    <row r="256" spans="2:17" ht="48.75" thickBot="1">
      <c r="B256" s="112"/>
      <c r="C256" s="113" t="s">
        <v>148</v>
      </c>
      <c r="D256" s="218">
        <f>0.5*H253+0.3*Q254+0.2*K255</f>
        <v>0.99510213414634152</v>
      </c>
      <c r="E256" s="219"/>
      <c r="F256" s="219"/>
      <c r="G256" s="219"/>
      <c r="H256" s="219"/>
      <c r="I256" s="219"/>
      <c r="J256" s="219"/>
      <c r="K256" s="219"/>
      <c r="L256" s="219"/>
      <c r="M256" s="219"/>
      <c r="N256" s="219"/>
      <c r="O256" s="219"/>
      <c r="P256" s="219"/>
      <c r="Q256" s="220"/>
    </row>
    <row r="257" spans="2:17" ht="15.75" thickBot="1">
      <c r="B257" s="221" t="s">
        <v>97</v>
      </c>
      <c r="C257" s="222"/>
      <c r="D257" s="222"/>
      <c r="E257" s="222"/>
      <c r="F257" s="222"/>
      <c r="G257" s="222"/>
      <c r="H257" s="222"/>
      <c r="I257" s="222"/>
      <c r="J257" s="222"/>
      <c r="K257" s="222"/>
      <c r="L257" s="222"/>
      <c r="M257" s="222"/>
      <c r="N257" s="222"/>
      <c r="O257" s="222"/>
      <c r="P257" s="222"/>
      <c r="Q257" s="223"/>
    </row>
    <row r="258" spans="2:17" ht="18" customHeight="1" thickBot="1">
      <c r="B258" s="86">
        <v>1</v>
      </c>
      <c r="C258" s="187" t="s">
        <v>349</v>
      </c>
      <c r="D258" s="188"/>
      <c r="E258" s="188"/>
      <c r="F258" s="188"/>
      <c r="G258" s="188"/>
      <c r="H258" s="188"/>
      <c r="I258" s="188"/>
      <c r="J258" s="188"/>
      <c r="K258" s="188"/>
      <c r="L258" s="188"/>
      <c r="M258" s="188"/>
      <c r="N258" s="188"/>
      <c r="O258" s="188"/>
      <c r="P258" s="188"/>
      <c r="Q258" s="189"/>
    </row>
    <row r="259" spans="2:17" ht="18" customHeight="1" thickBot="1">
      <c r="B259" s="190" t="s">
        <v>234</v>
      </c>
      <c r="C259" s="191"/>
      <c r="D259" s="191"/>
      <c r="E259" s="191"/>
      <c r="F259" s="191"/>
      <c r="G259" s="191"/>
      <c r="H259" s="192"/>
      <c r="I259" s="144" t="s">
        <v>19</v>
      </c>
      <c r="J259" s="145" t="s">
        <v>19</v>
      </c>
      <c r="K259" s="146" t="s">
        <v>19</v>
      </c>
      <c r="L259" s="22" t="s">
        <v>19</v>
      </c>
      <c r="M259" s="23" t="s">
        <v>19</v>
      </c>
      <c r="N259" s="23" t="s">
        <v>19</v>
      </c>
      <c r="O259" s="23" t="s">
        <v>19</v>
      </c>
      <c r="P259" s="23" t="s">
        <v>19</v>
      </c>
      <c r="Q259" s="24" t="s">
        <v>19</v>
      </c>
    </row>
    <row r="260" spans="2:17" ht="15.75" thickBot="1">
      <c r="B260" s="114"/>
      <c r="C260" s="115"/>
      <c r="D260" s="90">
        <v>28</v>
      </c>
      <c r="E260" s="91">
        <v>28</v>
      </c>
      <c r="F260" s="92">
        <f>E260/D260</f>
        <v>1</v>
      </c>
      <c r="G260" s="30" t="s">
        <v>19</v>
      </c>
      <c r="H260" s="26" t="s">
        <v>19</v>
      </c>
      <c r="I260" s="72" t="s">
        <v>19</v>
      </c>
      <c r="J260" s="32" t="s">
        <v>19</v>
      </c>
      <c r="K260" s="33" t="s">
        <v>19</v>
      </c>
      <c r="L260" s="34" t="s">
        <v>19</v>
      </c>
      <c r="M260" s="32" t="s">
        <v>19</v>
      </c>
      <c r="N260" s="32" t="s">
        <v>19</v>
      </c>
      <c r="O260" s="32" t="s">
        <v>19</v>
      </c>
      <c r="P260" s="32" t="s">
        <v>19</v>
      </c>
      <c r="Q260" s="33" t="s">
        <v>19</v>
      </c>
    </row>
    <row r="261" spans="2:17" ht="32.25" customHeight="1" thickBot="1">
      <c r="B261" s="190" t="s">
        <v>237</v>
      </c>
      <c r="C261" s="191"/>
      <c r="D261" s="191"/>
      <c r="E261" s="191"/>
      <c r="F261" s="191"/>
      <c r="G261" s="191"/>
      <c r="H261" s="192"/>
      <c r="I261" s="72" t="s">
        <v>19</v>
      </c>
      <c r="J261" s="32" t="s">
        <v>19</v>
      </c>
      <c r="K261" s="33" t="s">
        <v>19</v>
      </c>
      <c r="L261" s="34" t="s">
        <v>19</v>
      </c>
      <c r="M261" s="32" t="s">
        <v>19</v>
      </c>
      <c r="N261" s="32" t="s">
        <v>19</v>
      </c>
      <c r="O261" s="32" t="s">
        <v>19</v>
      </c>
      <c r="P261" s="32" t="s">
        <v>19</v>
      </c>
      <c r="Q261" s="33" t="s">
        <v>19</v>
      </c>
    </row>
    <row r="262" spans="2:17" ht="15.75" thickBot="1">
      <c r="B262" s="25"/>
      <c r="C262" s="26"/>
      <c r="D262" s="90">
        <v>250</v>
      </c>
      <c r="E262" s="91">
        <v>250</v>
      </c>
      <c r="F262" s="92">
        <f>E262/D262</f>
        <v>1</v>
      </c>
      <c r="G262" s="30" t="s">
        <v>19</v>
      </c>
      <c r="H262" s="26" t="s">
        <v>19</v>
      </c>
      <c r="I262" s="72" t="s">
        <v>19</v>
      </c>
      <c r="J262" s="32" t="s">
        <v>19</v>
      </c>
      <c r="K262" s="33" t="s">
        <v>19</v>
      </c>
      <c r="L262" s="34" t="s">
        <v>19</v>
      </c>
      <c r="M262" s="32" t="s">
        <v>19</v>
      </c>
      <c r="N262" s="32" t="s">
        <v>19</v>
      </c>
      <c r="O262" s="32" t="s">
        <v>19</v>
      </c>
      <c r="P262" s="32" t="s">
        <v>19</v>
      </c>
      <c r="Q262" s="33" t="s">
        <v>19</v>
      </c>
    </row>
    <row r="263" spans="2:17" ht="31.5" customHeight="1" thickBot="1">
      <c r="B263" s="190" t="s">
        <v>235</v>
      </c>
      <c r="C263" s="191"/>
      <c r="D263" s="191"/>
      <c r="E263" s="191"/>
      <c r="F263" s="191"/>
      <c r="G263" s="191"/>
      <c r="H263" s="192"/>
      <c r="I263" s="72" t="s">
        <v>19</v>
      </c>
      <c r="J263" s="32" t="s">
        <v>19</v>
      </c>
      <c r="K263" s="33" t="s">
        <v>19</v>
      </c>
      <c r="L263" s="34" t="s">
        <v>19</v>
      </c>
      <c r="M263" s="32" t="s">
        <v>19</v>
      </c>
      <c r="N263" s="32" t="s">
        <v>19</v>
      </c>
      <c r="O263" s="32" t="s">
        <v>19</v>
      </c>
      <c r="P263" s="32" t="s">
        <v>19</v>
      </c>
      <c r="Q263" s="33" t="s">
        <v>19</v>
      </c>
    </row>
    <row r="264" spans="2:17" ht="15.75" thickBot="1">
      <c r="B264" s="25"/>
      <c r="C264" s="26"/>
      <c r="D264" s="90">
        <v>300</v>
      </c>
      <c r="E264" s="91">
        <v>300</v>
      </c>
      <c r="F264" s="92">
        <f>E264/D264</f>
        <v>1</v>
      </c>
      <c r="G264" s="30" t="s">
        <v>19</v>
      </c>
      <c r="H264" s="26" t="s">
        <v>19</v>
      </c>
      <c r="I264" s="72" t="s">
        <v>19</v>
      </c>
      <c r="J264" s="32" t="s">
        <v>19</v>
      </c>
      <c r="K264" s="33" t="s">
        <v>19</v>
      </c>
      <c r="L264" s="34" t="s">
        <v>19</v>
      </c>
      <c r="M264" s="32" t="s">
        <v>19</v>
      </c>
      <c r="N264" s="32" t="s">
        <v>19</v>
      </c>
      <c r="O264" s="32" t="s">
        <v>19</v>
      </c>
      <c r="P264" s="32" t="s">
        <v>19</v>
      </c>
      <c r="Q264" s="33" t="s">
        <v>19</v>
      </c>
    </row>
    <row r="265" spans="2:17" ht="73.5" customHeight="1" thickBot="1">
      <c r="B265" s="42"/>
      <c r="C265" s="58" t="s">
        <v>366</v>
      </c>
      <c r="D265" s="22" t="s">
        <v>19</v>
      </c>
      <c r="E265" s="44" t="s">
        <v>19</v>
      </c>
      <c r="F265" s="59">
        <f>(F264+F262+F260)/3</f>
        <v>1</v>
      </c>
      <c r="G265" s="34" t="s">
        <v>19</v>
      </c>
      <c r="H265" s="48" t="s">
        <v>19</v>
      </c>
      <c r="I265" s="147" t="s">
        <v>19</v>
      </c>
      <c r="J265" s="46" t="s">
        <v>19</v>
      </c>
      <c r="K265" s="57" t="s">
        <v>19</v>
      </c>
      <c r="L265" s="34" t="s">
        <v>19</v>
      </c>
      <c r="M265" s="32" t="s">
        <v>19</v>
      </c>
      <c r="N265" s="32" t="s">
        <v>19</v>
      </c>
      <c r="O265" s="32" t="s">
        <v>19</v>
      </c>
      <c r="P265" s="32" t="s">
        <v>19</v>
      </c>
      <c r="Q265" s="33" t="s">
        <v>19</v>
      </c>
    </row>
    <row r="266" spans="2:17" ht="25.5" customHeight="1" thickBot="1">
      <c r="B266" s="52"/>
      <c r="C266" s="47" t="s">
        <v>367</v>
      </c>
      <c r="D266" s="54" t="s">
        <v>19</v>
      </c>
      <c r="E266" s="46" t="s">
        <v>19</v>
      </c>
      <c r="F266" s="38" t="s">
        <v>19</v>
      </c>
      <c r="G266" s="46" t="s">
        <v>19</v>
      </c>
      <c r="H266" s="55" t="s">
        <v>19</v>
      </c>
      <c r="I266" s="49">
        <v>1</v>
      </c>
      <c r="J266" s="50">
        <v>1</v>
      </c>
      <c r="K266" s="51">
        <f>J266/I266</f>
        <v>1</v>
      </c>
      <c r="L266" s="54" t="s">
        <v>19</v>
      </c>
      <c r="M266" s="46" t="s">
        <v>19</v>
      </c>
      <c r="N266" s="46" t="s">
        <v>19</v>
      </c>
      <c r="O266" s="46" t="s">
        <v>19</v>
      </c>
      <c r="P266" s="46" t="s">
        <v>19</v>
      </c>
      <c r="Q266" s="57" t="s">
        <v>19</v>
      </c>
    </row>
    <row r="267" spans="2:17" ht="18" customHeight="1" thickBot="1">
      <c r="B267" s="21">
        <v>2</v>
      </c>
      <c r="C267" s="187" t="s">
        <v>98</v>
      </c>
      <c r="D267" s="188"/>
      <c r="E267" s="188"/>
      <c r="F267" s="188"/>
      <c r="G267" s="188"/>
      <c r="H267" s="188"/>
      <c r="I267" s="188"/>
      <c r="J267" s="188"/>
      <c r="K267" s="188"/>
      <c r="L267" s="188"/>
      <c r="M267" s="188"/>
      <c r="N267" s="188"/>
      <c r="O267" s="188"/>
      <c r="P267" s="188"/>
      <c r="Q267" s="189"/>
    </row>
    <row r="268" spans="2:17" ht="18" customHeight="1" thickBot="1">
      <c r="B268" s="190" t="s">
        <v>234</v>
      </c>
      <c r="C268" s="191"/>
      <c r="D268" s="191"/>
      <c r="E268" s="191"/>
      <c r="F268" s="191"/>
      <c r="G268" s="191"/>
      <c r="H268" s="192"/>
      <c r="I268" s="144" t="s">
        <v>19</v>
      </c>
      <c r="J268" s="145" t="s">
        <v>19</v>
      </c>
      <c r="K268" s="146" t="s">
        <v>19</v>
      </c>
      <c r="L268" s="22" t="s">
        <v>19</v>
      </c>
      <c r="M268" s="23" t="s">
        <v>19</v>
      </c>
      <c r="N268" s="23" t="s">
        <v>19</v>
      </c>
      <c r="O268" s="23" t="s">
        <v>19</v>
      </c>
      <c r="P268" s="23" t="s">
        <v>19</v>
      </c>
      <c r="Q268" s="24" t="s">
        <v>19</v>
      </c>
    </row>
    <row r="269" spans="2:17" ht="15.75" thickBot="1">
      <c r="B269" s="114"/>
      <c r="C269" s="115"/>
      <c r="D269" s="90">
        <v>28</v>
      </c>
      <c r="E269" s="91">
        <v>28</v>
      </c>
      <c r="F269" s="92">
        <f>E269/D269</f>
        <v>1</v>
      </c>
      <c r="G269" s="30" t="s">
        <v>19</v>
      </c>
      <c r="H269" s="26" t="s">
        <v>19</v>
      </c>
      <c r="I269" s="72" t="s">
        <v>19</v>
      </c>
      <c r="J269" s="32" t="s">
        <v>19</v>
      </c>
      <c r="K269" s="33" t="s">
        <v>19</v>
      </c>
      <c r="L269" s="34" t="s">
        <v>19</v>
      </c>
      <c r="M269" s="32" t="s">
        <v>19</v>
      </c>
      <c r="N269" s="32" t="s">
        <v>19</v>
      </c>
      <c r="O269" s="32" t="s">
        <v>19</v>
      </c>
      <c r="P269" s="32" t="s">
        <v>19</v>
      </c>
      <c r="Q269" s="33" t="s">
        <v>19</v>
      </c>
    </row>
    <row r="270" spans="2:17" ht="32.25" customHeight="1" thickBot="1">
      <c r="B270" s="190" t="s">
        <v>235</v>
      </c>
      <c r="C270" s="191"/>
      <c r="D270" s="191"/>
      <c r="E270" s="191"/>
      <c r="F270" s="191"/>
      <c r="G270" s="191"/>
      <c r="H270" s="192"/>
      <c r="I270" s="72" t="s">
        <v>19</v>
      </c>
      <c r="J270" s="32" t="s">
        <v>19</v>
      </c>
      <c r="K270" s="33" t="s">
        <v>19</v>
      </c>
      <c r="L270" s="34" t="s">
        <v>19</v>
      </c>
      <c r="M270" s="32" t="s">
        <v>19</v>
      </c>
      <c r="N270" s="32" t="s">
        <v>19</v>
      </c>
      <c r="O270" s="32" t="s">
        <v>19</v>
      </c>
      <c r="P270" s="32" t="s">
        <v>19</v>
      </c>
      <c r="Q270" s="33" t="s">
        <v>19</v>
      </c>
    </row>
    <row r="271" spans="2:17" ht="15.75" thickBot="1">
      <c r="B271" s="25"/>
      <c r="C271" s="26"/>
      <c r="D271" s="90">
        <v>300</v>
      </c>
      <c r="E271" s="91">
        <v>300</v>
      </c>
      <c r="F271" s="92">
        <f>E271/D271</f>
        <v>1</v>
      </c>
      <c r="G271" s="30" t="s">
        <v>19</v>
      </c>
      <c r="H271" s="26" t="s">
        <v>19</v>
      </c>
      <c r="I271" s="72" t="s">
        <v>19</v>
      </c>
      <c r="J271" s="32" t="s">
        <v>19</v>
      </c>
      <c r="K271" s="33" t="s">
        <v>19</v>
      </c>
      <c r="L271" s="34" t="s">
        <v>19</v>
      </c>
      <c r="M271" s="32" t="s">
        <v>19</v>
      </c>
      <c r="N271" s="32" t="s">
        <v>19</v>
      </c>
      <c r="O271" s="32" t="s">
        <v>19</v>
      </c>
      <c r="P271" s="32" t="s">
        <v>19</v>
      </c>
      <c r="Q271" s="33" t="s">
        <v>19</v>
      </c>
    </row>
    <row r="272" spans="2:17" ht="31.5" customHeight="1" thickBot="1">
      <c r="B272" s="190" t="s">
        <v>284</v>
      </c>
      <c r="C272" s="191"/>
      <c r="D272" s="191"/>
      <c r="E272" s="191"/>
      <c r="F272" s="191"/>
      <c r="G272" s="191"/>
      <c r="H272" s="192"/>
      <c r="I272" s="72" t="s">
        <v>19</v>
      </c>
      <c r="J272" s="32" t="s">
        <v>19</v>
      </c>
      <c r="K272" s="33" t="s">
        <v>19</v>
      </c>
      <c r="L272" s="34" t="s">
        <v>19</v>
      </c>
      <c r="M272" s="32" t="s">
        <v>19</v>
      </c>
      <c r="N272" s="32" t="s">
        <v>19</v>
      </c>
      <c r="O272" s="32" t="s">
        <v>19</v>
      </c>
      <c r="P272" s="32" t="s">
        <v>19</v>
      </c>
      <c r="Q272" s="33" t="s">
        <v>19</v>
      </c>
    </row>
    <row r="273" spans="2:17" ht="15.75" thickBot="1">
      <c r="B273" s="87"/>
      <c r="C273" s="26"/>
      <c r="D273" s="27">
        <v>300</v>
      </c>
      <c r="E273" s="28">
        <v>300</v>
      </c>
      <c r="F273" s="92">
        <f>E273/D273</f>
        <v>1</v>
      </c>
      <c r="G273" s="88" t="s">
        <v>19</v>
      </c>
      <c r="H273" s="93" t="s">
        <v>19</v>
      </c>
      <c r="I273" s="72" t="s">
        <v>19</v>
      </c>
      <c r="J273" s="32" t="s">
        <v>19</v>
      </c>
      <c r="K273" s="33" t="s">
        <v>19</v>
      </c>
      <c r="L273" s="34" t="s">
        <v>19</v>
      </c>
      <c r="M273" s="32" t="s">
        <v>19</v>
      </c>
      <c r="N273" s="32" t="s">
        <v>19</v>
      </c>
      <c r="O273" s="32" t="s">
        <v>19</v>
      </c>
      <c r="P273" s="32" t="s">
        <v>19</v>
      </c>
      <c r="Q273" s="33" t="s">
        <v>19</v>
      </c>
    </row>
    <row r="274" spans="2:17" ht="73.5" customHeight="1" thickBot="1">
      <c r="B274" s="42"/>
      <c r="C274" s="58" t="s">
        <v>99</v>
      </c>
      <c r="D274" s="22" t="s">
        <v>19</v>
      </c>
      <c r="E274" s="44" t="s">
        <v>19</v>
      </c>
      <c r="F274" s="59">
        <f>(F273+F271+F269)/3</f>
        <v>1</v>
      </c>
      <c r="G274" s="34" t="s">
        <v>19</v>
      </c>
      <c r="H274" s="48" t="s">
        <v>19</v>
      </c>
      <c r="I274" s="147" t="s">
        <v>19</v>
      </c>
      <c r="J274" s="46" t="s">
        <v>19</v>
      </c>
      <c r="K274" s="57" t="s">
        <v>19</v>
      </c>
      <c r="L274" s="34" t="s">
        <v>19</v>
      </c>
      <c r="M274" s="32" t="s">
        <v>19</v>
      </c>
      <c r="N274" s="32" t="s">
        <v>19</v>
      </c>
      <c r="O274" s="32" t="s">
        <v>19</v>
      </c>
      <c r="P274" s="32" t="s">
        <v>19</v>
      </c>
      <c r="Q274" s="33" t="s">
        <v>19</v>
      </c>
    </row>
    <row r="275" spans="2:17" ht="25.5" customHeight="1" thickBot="1">
      <c r="B275" s="52"/>
      <c r="C275" s="47" t="s">
        <v>100</v>
      </c>
      <c r="D275" s="54" t="s">
        <v>19</v>
      </c>
      <c r="E275" s="46" t="s">
        <v>19</v>
      </c>
      <c r="F275" s="38" t="s">
        <v>19</v>
      </c>
      <c r="G275" s="46" t="s">
        <v>19</v>
      </c>
      <c r="H275" s="55" t="s">
        <v>19</v>
      </c>
      <c r="I275" s="49">
        <v>2</v>
      </c>
      <c r="J275" s="50">
        <v>2</v>
      </c>
      <c r="K275" s="51">
        <f>J275/I275</f>
        <v>1</v>
      </c>
      <c r="L275" s="54" t="s">
        <v>19</v>
      </c>
      <c r="M275" s="46" t="s">
        <v>19</v>
      </c>
      <c r="N275" s="46" t="s">
        <v>19</v>
      </c>
      <c r="O275" s="46" t="s">
        <v>19</v>
      </c>
      <c r="P275" s="46" t="s">
        <v>19</v>
      </c>
      <c r="Q275" s="57" t="s">
        <v>19</v>
      </c>
    </row>
    <row r="276" spans="2:17" ht="18" customHeight="1" thickBot="1">
      <c r="B276" s="21">
        <v>3</v>
      </c>
      <c r="C276" s="187" t="s">
        <v>101</v>
      </c>
      <c r="D276" s="188"/>
      <c r="E276" s="188"/>
      <c r="F276" s="188"/>
      <c r="G276" s="188"/>
      <c r="H276" s="188"/>
      <c r="I276" s="188"/>
      <c r="J276" s="188"/>
      <c r="K276" s="188"/>
      <c r="L276" s="188"/>
      <c r="M276" s="188"/>
      <c r="N276" s="188"/>
      <c r="O276" s="188"/>
      <c r="P276" s="188"/>
      <c r="Q276" s="189"/>
    </row>
    <row r="277" spans="2:17" ht="28.5" customHeight="1" thickBot="1">
      <c r="B277" s="190" t="s">
        <v>237</v>
      </c>
      <c r="C277" s="191"/>
      <c r="D277" s="191"/>
      <c r="E277" s="191"/>
      <c r="F277" s="191"/>
      <c r="G277" s="191"/>
      <c r="H277" s="192"/>
      <c r="I277" s="144" t="s">
        <v>19</v>
      </c>
      <c r="J277" s="145" t="s">
        <v>19</v>
      </c>
      <c r="K277" s="146" t="s">
        <v>19</v>
      </c>
      <c r="L277" s="22" t="s">
        <v>19</v>
      </c>
      <c r="M277" s="23" t="s">
        <v>19</v>
      </c>
      <c r="N277" s="23" t="s">
        <v>19</v>
      </c>
      <c r="O277" s="23" t="s">
        <v>19</v>
      </c>
      <c r="P277" s="23" t="s">
        <v>19</v>
      </c>
      <c r="Q277" s="24" t="s">
        <v>19</v>
      </c>
    </row>
    <row r="278" spans="2:17" ht="15.75" thickBot="1">
      <c r="B278" s="25"/>
      <c r="C278" s="26"/>
      <c r="D278" s="90">
        <v>250</v>
      </c>
      <c r="E278" s="91">
        <v>250</v>
      </c>
      <c r="F278" s="92">
        <f>E278/D278</f>
        <v>1</v>
      </c>
      <c r="G278" s="30" t="s">
        <v>19</v>
      </c>
      <c r="H278" s="26" t="s">
        <v>19</v>
      </c>
      <c r="I278" s="72" t="s">
        <v>19</v>
      </c>
      <c r="J278" s="32" t="s">
        <v>19</v>
      </c>
      <c r="K278" s="33" t="s">
        <v>19</v>
      </c>
      <c r="L278" s="34" t="s">
        <v>19</v>
      </c>
      <c r="M278" s="32" t="s">
        <v>19</v>
      </c>
      <c r="N278" s="32" t="s">
        <v>19</v>
      </c>
      <c r="O278" s="32" t="s">
        <v>19</v>
      </c>
      <c r="P278" s="32" t="s">
        <v>19</v>
      </c>
      <c r="Q278" s="33" t="s">
        <v>19</v>
      </c>
    </row>
    <row r="279" spans="2:17" ht="33.75" customHeight="1" thickBot="1">
      <c r="B279" s="190" t="s">
        <v>236</v>
      </c>
      <c r="C279" s="191"/>
      <c r="D279" s="191"/>
      <c r="E279" s="191"/>
      <c r="F279" s="191"/>
      <c r="G279" s="191"/>
      <c r="H279" s="192"/>
      <c r="I279" s="72" t="s">
        <v>19</v>
      </c>
      <c r="J279" s="32" t="s">
        <v>19</v>
      </c>
      <c r="K279" s="33" t="s">
        <v>19</v>
      </c>
      <c r="L279" s="34" t="s">
        <v>19</v>
      </c>
      <c r="M279" s="32" t="s">
        <v>19</v>
      </c>
      <c r="N279" s="32" t="s">
        <v>19</v>
      </c>
      <c r="O279" s="32" t="s">
        <v>19</v>
      </c>
      <c r="P279" s="32" t="s">
        <v>19</v>
      </c>
      <c r="Q279" s="33" t="s">
        <v>19</v>
      </c>
    </row>
    <row r="280" spans="2:17" ht="15.75" thickBot="1">
      <c r="B280" s="87"/>
      <c r="C280" s="26"/>
      <c r="D280" s="27">
        <v>27300</v>
      </c>
      <c r="E280" s="28">
        <v>30870</v>
      </c>
      <c r="F280" s="92">
        <v>1</v>
      </c>
      <c r="G280" s="88" t="s">
        <v>19</v>
      </c>
      <c r="H280" s="93" t="s">
        <v>19</v>
      </c>
      <c r="I280" s="72" t="s">
        <v>19</v>
      </c>
      <c r="J280" s="32" t="s">
        <v>19</v>
      </c>
      <c r="K280" s="33" t="s">
        <v>19</v>
      </c>
      <c r="L280" s="34" t="s">
        <v>19</v>
      </c>
      <c r="M280" s="32" t="s">
        <v>19</v>
      </c>
      <c r="N280" s="32" t="s">
        <v>19</v>
      </c>
      <c r="O280" s="32" t="s">
        <v>19</v>
      </c>
      <c r="P280" s="32" t="s">
        <v>19</v>
      </c>
      <c r="Q280" s="33" t="s">
        <v>19</v>
      </c>
    </row>
    <row r="281" spans="2:17" ht="73.5" customHeight="1" thickBot="1">
      <c r="B281" s="42"/>
      <c r="C281" s="58" t="s">
        <v>102</v>
      </c>
      <c r="D281" s="22" t="s">
        <v>19</v>
      </c>
      <c r="E281" s="44" t="s">
        <v>19</v>
      </c>
      <c r="F281" s="59">
        <f>(F280+F278)/2</f>
        <v>1</v>
      </c>
      <c r="G281" s="34" t="s">
        <v>19</v>
      </c>
      <c r="H281" s="48" t="s">
        <v>19</v>
      </c>
      <c r="I281" s="147" t="s">
        <v>19</v>
      </c>
      <c r="J281" s="46" t="s">
        <v>19</v>
      </c>
      <c r="K281" s="57" t="s">
        <v>19</v>
      </c>
      <c r="L281" s="34" t="s">
        <v>19</v>
      </c>
      <c r="M281" s="32" t="s">
        <v>19</v>
      </c>
      <c r="N281" s="32" t="s">
        <v>19</v>
      </c>
      <c r="O281" s="32" t="s">
        <v>19</v>
      </c>
      <c r="P281" s="32" t="s">
        <v>19</v>
      </c>
      <c r="Q281" s="33" t="s">
        <v>19</v>
      </c>
    </row>
    <row r="282" spans="2:17" ht="25.5" customHeight="1" thickBot="1">
      <c r="B282" s="52"/>
      <c r="C282" s="47" t="s">
        <v>103</v>
      </c>
      <c r="D282" s="54" t="s">
        <v>19</v>
      </c>
      <c r="E282" s="46" t="s">
        <v>19</v>
      </c>
      <c r="F282" s="38" t="s">
        <v>19</v>
      </c>
      <c r="G282" s="46" t="s">
        <v>19</v>
      </c>
      <c r="H282" s="55" t="s">
        <v>19</v>
      </c>
      <c r="I282" s="49">
        <v>3</v>
      </c>
      <c r="J282" s="50">
        <v>3</v>
      </c>
      <c r="K282" s="51">
        <f>J282/I282</f>
        <v>1</v>
      </c>
      <c r="L282" s="54" t="s">
        <v>19</v>
      </c>
      <c r="M282" s="46" t="s">
        <v>19</v>
      </c>
      <c r="N282" s="46" t="s">
        <v>19</v>
      </c>
      <c r="O282" s="46" t="s">
        <v>19</v>
      </c>
      <c r="P282" s="46" t="s">
        <v>19</v>
      </c>
      <c r="Q282" s="57" t="s">
        <v>19</v>
      </c>
    </row>
    <row r="283" spans="2:17" ht="18" customHeight="1" thickBot="1">
      <c r="B283" s="21">
        <v>4</v>
      </c>
      <c r="C283" s="187" t="s">
        <v>104</v>
      </c>
      <c r="D283" s="188"/>
      <c r="E283" s="188"/>
      <c r="F283" s="188"/>
      <c r="G283" s="188"/>
      <c r="H283" s="188"/>
      <c r="I283" s="188"/>
      <c r="J283" s="188"/>
      <c r="K283" s="188"/>
      <c r="L283" s="188"/>
      <c r="M283" s="188"/>
      <c r="N283" s="188"/>
      <c r="O283" s="188"/>
      <c r="P283" s="188"/>
      <c r="Q283" s="189"/>
    </row>
    <row r="284" spans="2:17" ht="18" customHeight="1" thickBot="1">
      <c r="B284" s="190" t="s">
        <v>234</v>
      </c>
      <c r="C284" s="191"/>
      <c r="D284" s="191"/>
      <c r="E284" s="191"/>
      <c r="F284" s="191"/>
      <c r="G284" s="191"/>
      <c r="H284" s="192"/>
      <c r="I284" s="144" t="s">
        <v>19</v>
      </c>
      <c r="J284" s="145" t="s">
        <v>19</v>
      </c>
      <c r="K284" s="146" t="s">
        <v>19</v>
      </c>
      <c r="L284" s="22" t="s">
        <v>19</v>
      </c>
      <c r="M284" s="23" t="s">
        <v>19</v>
      </c>
      <c r="N284" s="23" t="s">
        <v>19</v>
      </c>
      <c r="O284" s="23" t="s">
        <v>19</v>
      </c>
      <c r="P284" s="23" t="s">
        <v>19</v>
      </c>
      <c r="Q284" s="24" t="s">
        <v>19</v>
      </c>
    </row>
    <row r="285" spans="2:17" ht="15.75" thickBot="1">
      <c r="B285" s="87"/>
      <c r="C285" s="26"/>
      <c r="D285" s="27">
        <v>28</v>
      </c>
      <c r="E285" s="28">
        <v>28</v>
      </c>
      <c r="F285" s="92">
        <f>E285/D285</f>
        <v>1</v>
      </c>
      <c r="G285" s="88" t="s">
        <v>19</v>
      </c>
      <c r="H285" s="93" t="s">
        <v>19</v>
      </c>
      <c r="I285" s="72" t="s">
        <v>19</v>
      </c>
      <c r="J285" s="32" t="s">
        <v>19</v>
      </c>
      <c r="K285" s="33" t="s">
        <v>19</v>
      </c>
      <c r="L285" s="34" t="s">
        <v>19</v>
      </c>
      <c r="M285" s="32" t="s">
        <v>19</v>
      </c>
      <c r="N285" s="32" t="s">
        <v>19</v>
      </c>
      <c r="O285" s="32" t="s">
        <v>19</v>
      </c>
      <c r="P285" s="32" t="s">
        <v>19</v>
      </c>
      <c r="Q285" s="33" t="s">
        <v>19</v>
      </c>
    </row>
    <row r="286" spans="2:17" ht="73.5" customHeight="1" thickBot="1">
      <c r="B286" s="42"/>
      <c r="C286" s="58" t="s">
        <v>105</v>
      </c>
      <c r="D286" s="22" t="s">
        <v>19</v>
      </c>
      <c r="E286" s="44" t="s">
        <v>19</v>
      </c>
      <c r="F286" s="59">
        <f>(F285)/1</f>
        <v>1</v>
      </c>
      <c r="G286" s="34" t="s">
        <v>19</v>
      </c>
      <c r="H286" s="48" t="s">
        <v>19</v>
      </c>
      <c r="I286" s="147" t="s">
        <v>19</v>
      </c>
      <c r="J286" s="46" t="s">
        <v>19</v>
      </c>
      <c r="K286" s="57" t="s">
        <v>19</v>
      </c>
      <c r="L286" s="34" t="s">
        <v>19</v>
      </c>
      <c r="M286" s="32" t="s">
        <v>19</v>
      </c>
      <c r="N286" s="32" t="s">
        <v>19</v>
      </c>
      <c r="O286" s="32" t="s">
        <v>19</v>
      </c>
      <c r="P286" s="32" t="s">
        <v>19</v>
      </c>
      <c r="Q286" s="33" t="s">
        <v>19</v>
      </c>
    </row>
    <row r="287" spans="2:17" ht="25.5" customHeight="1" thickBot="1">
      <c r="B287" s="77"/>
      <c r="C287" s="116" t="s">
        <v>106</v>
      </c>
      <c r="D287" s="46" t="s">
        <v>19</v>
      </c>
      <c r="E287" s="46" t="s">
        <v>19</v>
      </c>
      <c r="F287" s="38" t="s">
        <v>19</v>
      </c>
      <c r="G287" s="46" t="s">
        <v>19</v>
      </c>
      <c r="H287" s="55" t="s">
        <v>19</v>
      </c>
      <c r="I287" s="49">
        <v>1</v>
      </c>
      <c r="J287" s="50">
        <v>1</v>
      </c>
      <c r="K287" s="51">
        <f>J287/I287</f>
        <v>1</v>
      </c>
      <c r="L287" s="54" t="s">
        <v>19</v>
      </c>
      <c r="M287" s="46" t="s">
        <v>19</v>
      </c>
      <c r="N287" s="46" t="s">
        <v>19</v>
      </c>
      <c r="O287" s="46" t="s">
        <v>19</v>
      </c>
      <c r="P287" s="46" t="s">
        <v>19</v>
      </c>
      <c r="Q287" s="57" t="s">
        <v>19</v>
      </c>
    </row>
    <row r="288" spans="2:17" ht="18" customHeight="1" thickBot="1">
      <c r="B288" s="21">
        <v>5</v>
      </c>
      <c r="C288" s="187" t="s">
        <v>107</v>
      </c>
      <c r="D288" s="188"/>
      <c r="E288" s="188"/>
      <c r="F288" s="188"/>
      <c r="G288" s="188"/>
      <c r="H288" s="188"/>
      <c r="I288" s="188"/>
      <c r="J288" s="188"/>
      <c r="K288" s="188"/>
      <c r="L288" s="188"/>
      <c r="M288" s="188"/>
      <c r="N288" s="188"/>
      <c r="O288" s="188"/>
      <c r="P288" s="188"/>
      <c r="Q288" s="189"/>
    </row>
    <row r="289" spans="2:17" ht="18" customHeight="1" thickBot="1">
      <c r="B289" s="190" t="s">
        <v>234</v>
      </c>
      <c r="C289" s="191"/>
      <c r="D289" s="191"/>
      <c r="E289" s="191"/>
      <c r="F289" s="191"/>
      <c r="G289" s="191"/>
      <c r="H289" s="192"/>
      <c r="I289" s="144" t="s">
        <v>19</v>
      </c>
      <c r="J289" s="145" t="s">
        <v>19</v>
      </c>
      <c r="K289" s="146" t="s">
        <v>19</v>
      </c>
      <c r="L289" s="22" t="s">
        <v>19</v>
      </c>
      <c r="M289" s="23" t="s">
        <v>19</v>
      </c>
      <c r="N289" s="23" t="s">
        <v>19</v>
      </c>
      <c r="O289" s="23" t="s">
        <v>19</v>
      </c>
      <c r="P289" s="23" t="s">
        <v>19</v>
      </c>
      <c r="Q289" s="24" t="s">
        <v>19</v>
      </c>
    </row>
    <row r="290" spans="2:17" ht="15.75" thickBot="1">
      <c r="B290" s="87"/>
      <c r="C290" s="31"/>
      <c r="D290" s="89">
        <v>28</v>
      </c>
      <c r="E290" s="89">
        <v>28</v>
      </c>
      <c r="F290" s="92">
        <f>E290/D290</f>
        <v>1</v>
      </c>
      <c r="G290" s="89" t="s">
        <v>19</v>
      </c>
      <c r="H290" s="93" t="s">
        <v>19</v>
      </c>
      <c r="I290" s="72" t="s">
        <v>19</v>
      </c>
      <c r="J290" s="32" t="s">
        <v>19</v>
      </c>
      <c r="K290" s="33" t="s">
        <v>19</v>
      </c>
      <c r="L290" s="34" t="s">
        <v>19</v>
      </c>
      <c r="M290" s="32" t="s">
        <v>19</v>
      </c>
      <c r="N290" s="32" t="s">
        <v>19</v>
      </c>
      <c r="O290" s="32" t="s">
        <v>19</v>
      </c>
      <c r="P290" s="32" t="s">
        <v>19</v>
      </c>
      <c r="Q290" s="33" t="s">
        <v>19</v>
      </c>
    </row>
    <row r="291" spans="2:17" ht="73.5" customHeight="1" thickBot="1">
      <c r="B291" s="42"/>
      <c r="C291" s="58" t="s">
        <v>108</v>
      </c>
      <c r="D291" s="34" t="s">
        <v>19</v>
      </c>
      <c r="E291" s="48" t="s">
        <v>19</v>
      </c>
      <c r="F291" s="59">
        <f>(F290)/1</f>
        <v>1</v>
      </c>
      <c r="G291" s="34" t="s">
        <v>19</v>
      </c>
      <c r="H291" s="48" t="s">
        <v>19</v>
      </c>
      <c r="I291" s="147" t="s">
        <v>19</v>
      </c>
      <c r="J291" s="46" t="s">
        <v>19</v>
      </c>
      <c r="K291" s="57" t="s">
        <v>19</v>
      </c>
      <c r="L291" s="34" t="s">
        <v>19</v>
      </c>
      <c r="M291" s="32" t="s">
        <v>19</v>
      </c>
      <c r="N291" s="32" t="s">
        <v>19</v>
      </c>
      <c r="O291" s="32" t="s">
        <v>19</v>
      </c>
      <c r="P291" s="32" t="s">
        <v>19</v>
      </c>
      <c r="Q291" s="33" t="s">
        <v>19</v>
      </c>
    </row>
    <row r="292" spans="2:17" ht="25.5" customHeight="1" thickBot="1">
      <c r="B292" s="52"/>
      <c r="C292" s="47" t="s">
        <v>109</v>
      </c>
      <c r="D292" s="54" t="s">
        <v>19</v>
      </c>
      <c r="E292" s="46" t="s">
        <v>19</v>
      </c>
      <c r="F292" s="38" t="s">
        <v>19</v>
      </c>
      <c r="G292" s="46" t="s">
        <v>19</v>
      </c>
      <c r="H292" s="55" t="s">
        <v>19</v>
      </c>
      <c r="I292" s="49">
        <v>2</v>
      </c>
      <c r="J292" s="50">
        <v>2</v>
      </c>
      <c r="K292" s="51">
        <f>J292/I292</f>
        <v>1</v>
      </c>
      <c r="L292" s="54" t="s">
        <v>19</v>
      </c>
      <c r="M292" s="46" t="s">
        <v>19</v>
      </c>
      <c r="N292" s="46" t="s">
        <v>19</v>
      </c>
      <c r="O292" s="46" t="s">
        <v>19</v>
      </c>
      <c r="P292" s="46" t="s">
        <v>19</v>
      </c>
      <c r="Q292" s="57" t="s">
        <v>19</v>
      </c>
    </row>
    <row r="293" spans="2:17" ht="18" customHeight="1" thickBot="1">
      <c r="B293" s="21">
        <v>6</v>
      </c>
      <c r="C293" s="187" t="s">
        <v>110</v>
      </c>
      <c r="D293" s="188"/>
      <c r="E293" s="188"/>
      <c r="F293" s="188"/>
      <c r="G293" s="188"/>
      <c r="H293" s="188"/>
      <c r="I293" s="188"/>
      <c r="J293" s="188"/>
      <c r="K293" s="188"/>
      <c r="L293" s="188"/>
      <c r="M293" s="188"/>
      <c r="N293" s="188"/>
      <c r="O293" s="188"/>
      <c r="P293" s="188"/>
      <c r="Q293" s="189"/>
    </row>
    <row r="294" spans="2:17" ht="31.5" customHeight="1" thickBot="1">
      <c r="B294" s="190" t="s">
        <v>238</v>
      </c>
      <c r="C294" s="191"/>
      <c r="D294" s="191"/>
      <c r="E294" s="191"/>
      <c r="F294" s="191"/>
      <c r="G294" s="191"/>
      <c r="H294" s="192"/>
      <c r="I294" s="144" t="s">
        <v>19</v>
      </c>
      <c r="J294" s="145" t="s">
        <v>19</v>
      </c>
      <c r="K294" s="146" t="s">
        <v>19</v>
      </c>
      <c r="L294" s="22" t="s">
        <v>19</v>
      </c>
      <c r="M294" s="23" t="s">
        <v>19</v>
      </c>
      <c r="N294" s="23" t="s">
        <v>19</v>
      </c>
      <c r="O294" s="23" t="s">
        <v>19</v>
      </c>
      <c r="P294" s="23" t="s">
        <v>19</v>
      </c>
      <c r="Q294" s="24" t="s">
        <v>19</v>
      </c>
    </row>
    <row r="295" spans="2:17" ht="15.75" thickBot="1">
      <c r="B295" s="87"/>
      <c r="C295" s="26"/>
      <c r="D295" s="117">
        <v>156</v>
      </c>
      <c r="E295" s="118">
        <v>176</v>
      </c>
      <c r="F295" s="119">
        <v>1</v>
      </c>
      <c r="G295" s="88" t="s">
        <v>19</v>
      </c>
      <c r="H295" s="93" t="s">
        <v>19</v>
      </c>
      <c r="I295" s="72" t="s">
        <v>19</v>
      </c>
      <c r="J295" s="32" t="s">
        <v>19</v>
      </c>
      <c r="K295" s="33" t="s">
        <v>19</v>
      </c>
      <c r="L295" s="34" t="s">
        <v>19</v>
      </c>
      <c r="M295" s="32" t="s">
        <v>19</v>
      </c>
      <c r="N295" s="32" t="s">
        <v>19</v>
      </c>
      <c r="O295" s="32" t="s">
        <v>19</v>
      </c>
      <c r="P295" s="32" t="s">
        <v>19</v>
      </c>
      <c r="Q295" s="33" t="s">
        <v>19</v>
      </c>
    </row>
    <row r="296" spans="2:17" ht="73.5" customHeight="1" thickBot="1">
      <c r="B296" s="42"/>
      <c r="C296" s="58" t="s">
        <v>111</v>
      </c>
      <c r="D296" s="22" t="s">
        <v>19</v>
      </c>
      <c r="E296" s="44" t="s">
        <v>19</v>
      </c>
      <c r="F296" s="120">
        <f>(F295)/1</f>
        <v>1</v>
      </c>
      <c r="G296" s="34" t="s">
        <v>19</v>
      </c>
      <c r="H296" s="48" t="s">
        <v>19</v>
      </c>
      <c r="I296" s="147" t="s">
        <v>19</v>
      </c>
      <c r="J296" s="46" t="s">
        <v>19</v>
      </c>
      <c r="K296" s="57" t="s">
        <v>19</v>
      </c>
      <c r="L296" s="34" t="s">
        <v>19</v>
      </c>
      <c r="M296" s="32" t="s">
        <v>19</v>
      </c>
      <c r="N296" s="32" t="s">
        <v>19</v>
      </c>
      <c r="O296" s="32" t="s">
        <v>19</v>
      </c>
      <c r="P296" s="32" t="s">
        <v>19</v>
      </c>
      <c r="Q296" s="33" t="s">
        <v>19</v>
      </c>
    </row>
    <row r="297" spans="2:17" ht="25.5" customHeight="1" thickBot="1">
      <c r="B297" s="52"/>
      <c r="C297" s="47" t="s">
        <v>112</v>
      </c>
      <c r="D297" s="54" t="s">
        <v>19</v>
      </c>
      <c r="E297" s="46" t="s">
        <v>19</v>
      </c>
      <c r="F297" s="38" t="s">
        <v>19</v>
      </c>
      <c r="G297" s="46" t="s">
        <v>19</v>
      </c>
      <c r="H297" s="55" t="s">
        <v>19</v>
      </c>
      <c r="I297" s="49">
        <v>1</v>
      </c>
      <c r="J297" s="50">
        <v>1</v>
      </c>
      <c r="K297" s="51">
        <f>J297/I297</f>
        <v>1</v>
      </c>
      <c r="L297" s="54" t="s">
        <v>19</v>
      </c>
      <c r="M297" s="46" t="s">
        <v>19</v>
      </c>
      <c r="N297" s="46" t="s">
        <v>19</v>
      </c>
      <c r="O297" s="46" t="s">
        <v>19</v>
      </c>
      <c r="P297" s="46" t="s">
        <v>19</v>
      </c>
      <c r="Q297" s="57" t="s">
        <v>19</v>
      </c>
    </row>
    <row r="298" spans="2:17" ht="18" customHeight="1" thickBot="1">
      <c r="B298" s="21">
        <v>7</v>
      </c>
      <c r="C298" s="187" t="s">
        <v>113</v>
      </c>
      <c r="D298" s="188"/>
      <c r="E298" s="188"/>
      <c r="F298" s="188"/>
      <c r="G298" s="188"/>
      <c r="H298" s="188"/>
      <c r="I298" s="188"/>
      <c r="J298" s="188"/>
      <c r="K298" s="188"/>
      <c r="L298" s="188"/>
      <c r="M298" s="188"/>
      <c r="N298" s="188"/>
      <c r="O298" s="188"/>
      <c r="P298" s="188"/>
      <c r="Q298" s="189"/>
    </row>
    <row r="299" spans="2:17" ht="28.5" customHeight="1" thickBot="1">
      <c r="B299" s="190" t="s">
        <v>236</v>
      </c>
      <c r="C299" s="191"/>
      <c r="D299" s="191"/>
      <c r="E299" s="191"/>
      <c r="F299" s="191"/>
      <c r="G299" s="191"/>
      <c r="H299" s="192"/>
      <c r="I299" s="144" t="s">
        <v>19</v>
      </c>
      <c r="J299" s="145" t="s">
        <v>19</v>
      </c>
      <c r="K299" s="146" t="s">
        <v>19</v>
      </c>
      <c r="L299" s="22" t="s">
        <v>19</v>
      </c>
      <c r="M299" s="23" t="s">
        <v>19</v>
      </c>
      <c r="N299" s="23" t="s">
        <v>19</v>
      </c>
      <c r="O299" s="23" t="s">
        <v>19</v>
      </c>
      <c r="P299" s="23" t="s">
        <v>19</v>
      </c>
      <c r="Q299" s="24" t="s">
        <v>19</v>
      </c>
    </row>
    <row r="300" spans="2:17" ht="15.75" thickBot="1">
      <c r="B300" s="87"/>
      <c r="C300" s="26"/>
      <c r="D300" s="27">
        <v>27300</v>
      </c>
      <c r="E300" s="28">
        <v>30870</v>
      </c>
      <c r="F300" s="92">
        <v>1</v>
      </c>
      <c r="G300" s="88" t="s">
        <v>19</v>
      </c>
      <c r="H300" s="93" t="s">
        <v>19</v>
      </c>
      <c r="I300" s="72" t="s">
        <v>19</v>
      </c>
      <c r="J300" s="32" t="s">
        <v>19</v>
      </c>
      <c r="K300" s="33" t="s">
        <v>19</v>
      </c>
      <c r="L300" s="34" t="s">
        <v>19</v>
      </c>
      <c r="M300" s="32" t="s">
        <v>19</v>
      </c>
      <c r="N300" s="32" t="s">
        <v>19</v>
      </c>
      <c r="O300" s="32" t="s">
        <v>19</v>
      </c>
      <c r="P300" s="32" t="s">
        <v>19</v>
      </c>
      <c r="Q300" s="33" t="s">
        <v>19</v>
      </c>
    </row>
    <row r="301" spans="2:17" ht="66.75" customHeight="1" thickBot="1">
      <c r="B301" s="42"/>
      <c r="C301" s="58" t="s">
        <v>114</v>
      </c>
      <c r="D301" s="22" t="s">
        <v>19</v>
      </c>
      <c r="E301" s="44" t="s">
        <v>19</v>
      </c>
      <c r="F301" s="59">
        <f>(F300)/1</f>
        <v>1</v>
      </c>
      <c r="G301" s="34" t="s">
        <v>19</v>
      </c>
      <c r="H301" s="48" t="s">
        <v>19</v>
      </c>
      <c r="I301" s="147" t="s">
        <v>19</v>
      </c>
      <c r="J301" s="46" t="s">
        <v>19</v>
      </c>
      <c r="K301" s="57" t="s">
        <v>19</v>
      </c>
      <c r="L301" s="34" t="s">
        <v>19</v>
      </c>
      <c r="M301" s="32" t="s">
        <v>19</v>
      </c>
      <c r="N301" s="32" t="s">
        <v>19</v>
      </c>
      <c r="O301" s="32" t="s">
        <v>19</v>
      </c>
      <c r="P301" s="32" t="s">
        <v>19</v>
      </c>
      <c r="Q301" s="33" t="s">
        <v>19</v>
      </c>
    </row>
    <row r="302" spans="2:17" ht="25.5" customHeight="1" thickBot="1">
      <c r="B302" s="42"/>
      <c r="C302" s="47" t="s">
        <v>115</v>
      </c>
      <c r="D302" s="34" t="s">
        <v>19</v>
      </c>
      <c r="E302" s="32" t="s">
        <v>19</v>
      </c>
      <c r="F302" s="23" t="s">
        <v>19</v>
      </c>
      <c r="G302" s="46" t="s">
        <v>19</v>
      </c>
      <c r="H302" s="48" t="s">
        <v>19</v>
      </c>
      <c r="I302" s="49">
        <v>1</v>
      </c>
      <c r="J302" s="50">
        <v>1</v>
      </c>
      <c r="K302" s="51">
        <f>J302/I302</f>
        <v>1</v>
      </c>
      <c r="L302" s="34" t="s">
        <v>19</v>
      </c>
      <c r="M302" s="32" t="s">
        <v>19</v>
      </c>
      <c r="N302" s="32" t="s">
        <v>19</v>
      </c>
      <c r="O302" s="32" t="s">
        <v>19</v>
      </c>
      <c r="P302" s="32" t="s">
        <v>19</v>
      </c>
      <c r="Q302" s="33" t="s">
        <v>19</v>
      </c>
    </row>
    <row r="303" spans="2:17" ht="24.75" thickBot="1">
      <c r="B303" s="42"/>
      <c r="C303" s="53" t="s">
        <v>31</v>
      </c>
      <c r="D303" s="34" t="s">
        <v>19</v>
      </c>
      <c r="E303" s="32" t="s">
        <v>19</v>
      </c>
      <c r="F303" s="48" t="s">
        <v>19</v>
      </c>
      <c r="G303" s="168">
        <f>(F301+F296+F291+F286+F281+F274+F265)/7</f>
        <v>1</v>
      </c>
      <c r="H303" s="143" t="s">
        <v>19</v>
      </c>
      <c r="I303" s="152" t="s">
        <v>19</v>
      </c>
      <c r="J303" s="23" t="s">
        <v>19</v>
      </c>
      <c r="K303" s="24" t="s">
        <v>19</v>
      </c>
      <c r="L303" s="34" t="s">
        <v>19</v>
      </c>
      <c r="M303" s="32" t="s">
        <v>19</v>
      </c>
      <c r="N303" s="32" t="s">
        <v>19</v>
      </c>
      <c r="O303" s="32" t="s">
        <v>19</v>
      </c>
      <c r="P303" s="32" t="s">
        <v>19</v>
      </c>
      <c r="Q303" s="33" t="s">
        <v>19</v>
      </c>
    </row>
    <row r="304" spans="2:17" ht="24.75" thickBot="1">
      <c r="B304" s="42"/>
      <c r="C304" s="81" t="s">
        <v>32</v>
      </c>
      <c r="D304" s="34" t="s">
        <v>19</v>
      </c>
      <c r="E304" s="32" t="s">
        <v>19</v>
      </c>
      <c r="F304" s="32" t="s">
        <v>19</v>
      </c>
      <c r="G304" s="44" t="s">
        <v>19</v>
      </c>
      <c r="H304" s="164">
        <f>1*G303</f>
        <v>1</v>
      </c>
      <c r="I304" s="72" t="s">
        <v>19</v>
      </c>
      <c r="J304" s="32" t="s">
        <v>19</v>
      </c>
      <c r="K304" s="33" t="s">
        <v>19</v>
      </c>
      <c r="L304" s="54" t="s">
        <v>19</v>
      </c>
      <c r="M304" s="46" t="s">
        <v>19</v>
      </c>
      <c r="N304" s="46" t="s">
        <v>19</v>
      </c>
      <c r="O304" s="46" t="s">
        <v>19</v>
      </c>
      <c r="P304" s="46" t="s">
        <v>19</v>
      </c>
      <c r="Q304" s="57" t="s">
        <v>19</v>
      </c>
    </row>
    <row r="305" spans="2:17" ht="36.75" thickBot="1">
      <c r="B305" s="42"/>
      <c r="C305" s="82" t="s">
        <v>33</v>
      </c>
      <c r="D305" s="34" t="s">
        <v>19</v>
      </c>
      <c r="E305" s="32" t="s">
        <v>19</v>
      </c>
      <c r="F305" s="32" t="s">
        <v>19</v>
      </c>
      <c r="G305" s="32" t="s">
        <v>19</v>
      </c>
      <c r="H305" s="44" t="s">
        <v>19</v>
      </c>
      <c r="I305" s="72" t="s">
        <v>19</v>
      </c>
      <c r="J305" s="32" t="s">
        <v>19</v>
      </c>
      <c r="K305" s="57" t="s">
        <v>19</v>
      </c>
      <c r="L305" s="176">
        <v>0.91</v>
      </c>
      <c r="M305" s="177">
        <v>0</v>
      </c>
      <c r="N305" s="177">
        <v>0</v>
      </c>
      <c r="O305" s="177">
        <v>0</v>
      </c>
      <c r="P305" s="178">
        <v>0</v>
      </c>
      <c r="Q305" s="174">
        <f>(L305)/1</f>
        <v>0.91</v>
      </c>
    </row>
    <row r="306" spans="2:17" ht="24.75" thickBot="1">
      <c r="B306" s="42"/>
      <c r="C306" s="111" t="s">
        <v>34</v>
      </c>
      <c r="D306" s="54" t="s">
        <v>19</v>
      </c>
      <c r="E306" s="46" t="s">
        <v>19</v>
      </c>
      <c r="F306" s="46" t="s">
        <v>19</v>
      </c>
      <c r="G306" s="46" t="s">
        <v>19</v>
      </c>
      <c r="H306" s="55" t="s">
        <v>19</v>
      </c>
      <c r="I306" s="153" t="s">
        <v>19</v>
      </c>
      <c r="J306" s="154" t="s">
        <v>19</v>
      </c>
      <c r="K306" s="155">
        <f>(J275+J282+J287+J292+J297+J302+I266)/(J266+I275+I282+I287+I292+I297+I302)</f>
        <v>1</v>
      </c>
      <c r="L306" s="37" t="s">
        <v>19</v>
      </c>
      <c r="M306" s="38" t="s">
        <v>19</v>
      </c>
      <c r="N306" s="38" t="s">
        <v>19</v>
      </c>
      <c r="O306" s="38" t="s">
        <v>19</v>
      </c>
      <c r="P306" s="38" t="s">
        <v>19</v>
      </c>
      <c r="Q306" s="84" t="s">
        <v>19</v>
      </c>
    </row>
    <row r="307" spans="2:17" ht="48.75" thickBot="1">
      <c r="B307" s="42"/>
      <c r="C307" s="113" t="s">
        <v>147</v>
      </c>
      <c r="D307" s="274">
        <f>0.5*H304+0.3*Q305+0.2*K306</f>
        <v>0.97300000000000009</v>
      </c>
      <c r="E307" s="272"/>
      <c r="F307" s="272"/>
      <c r="G307" s="272"/>
      <c r="H307" s="272"/>
      <c r="I307" s="272"/>
      <c r="J307" s="272"/>
      <c r="K307" s="272"/>
      <c r="L307" s="272"/>
      <c r="M307" s="272"/>
      <c r="N307" s="272"/>
      <c r="O307" s="272"/>
      <c r="P307" s="272"/>
      <c r="Q307" s="273"/>
    </row>
    <row r="308" spans="2:17" ht="15.75" thickBot="1">
      <c r="B308" s="265" t="s">
        <v>116</v>
      </c>
      <c r="C308" s="222"/>
      <c r="D308" s="222"/>
      <c r="E308" s="222"/>
      <c r="F308" s="222"/>
      <c r="G308" s="222"/>
      <c r="H308" s="222"/>
      <c r="I308" s="222"/>
      <c r="J308" s="222"/>
      <c r="K308" s="222"/>
      <c r="L308" s="222"/>
      <c r="M308" s="222"/>
      <c r="N308" s="222"/>
      <c r="O308" s="222"/>
      <c r="P308" s="222"/>
      <c r="Q308" s="223"/>
    </row>
    <row r="309" spans="2:17" ht="30.75" customHeight="1" thickBot="1">
      <c r="B309" s="21">
        <v>1</v>
      </c>
      <c r="C309" s="187" t="s">
        <v>117</v>
      </c>
      <c r="D309" s="188"/>
      <c r="E309" s="188"/>
      <c r="F309" s="188"/>
      <c r="G309" s="188"/>
      <c r="H309" s="188"/>
      <c r="I309" s="188"/>
      <c r="J309" s="188"/>
      <c r="K309" s="188"/>
      <c r="L309" s="188"/>
      <c r="M309" s="188"/>
      <c r="N309" s="188"/>
      <c r="O309" s="188"/>
      <c r="P309" s="188"/>
      <c r="Q309" s="189"/>
    </row>
    <row r="310" spans="2:17" ht="42.75" customHeight="1" thickBot="1">
      <c r="B310" s="190" t="s">
        <v>239</v>
      </c>
      <c r="C310" s="191"/>
      <c r="D310" s="191"/>
      <c r="E310" s="191"/>
      <c r="F310" s="191"/>
      <c r="G310" s="191"/>
      <c r="H310" s="192"/>
      <c r="I310" s="144" t="s">
        <v>19</v>
      </c>
      <c r="J310" s="145" t="s">
        <v>19</v>
      </c>
      <c r="K310" s="146" t="s">
        <v>19</v>
      </c>
      <c r="L310" s="22" t="s">
        <v>19</v>
      </c>
      <c r="M310" s="23" t="s">
        <v>19</v>
      </c>
      <c r="N310" s="23" t="s">
        <v>19</v>
      </c>
      <c r="O310" s="23" t="s">
        <v>19</v>
      </c>
      <c r="P310" s="23" t="s">
        <v>19</v>
      </c>
      <c r="Q310" s="24" t="s">
        <v>19</v>
      </c>
    </row>
    <row r="311" spans="2:17" ht="15.75" thickBot="1">
      <c r="B311" s="25"/>
      <c r="C311" s="26"/>
      <c r="D311" s="90">
        <v>35</v>
      </c>
      <c r="E311" s="91">
        <v>82</v>
      </c>
      <c r="F311" s="92">
        <v>1</v>
      </c>
      <c r="G311" s="30" t="s">
        <v>19</v>
      </c>
      <c r="H311" s="26" t="s">
        <v>19</v>
      </c>
      <c r="I311" s="72" t="s">
        <v>19</v>
      </c>
      <c r="J311" s="32" t="s">
        <v>19</v>
      </c>
      <c r="K311" s="33" t="s">
        <v>19</v>
      </c>
      <c r="L311" s="34" t="s">
        <v>19</v>
      </c>
      <c r="M311" s="32" t="s">
        <v>19</v>
      </c>
      <c r="N311" s="32" t="s">
        <v>19</v>
      </c>
      <c r="O311" s="32" t="s">
        <v>19</v>
      </c>
      <c r="P311" s="32" t="s">
        <v>19</v>
      </c>
      <c r="Q311" s="33" t="s">
        <v>19</v>
      </c>
    </row>
    <row r="312" spans="2:17" ht="33.75" customHeight="1" thickBot="1">
      <c r="B312" s="190" t="s">
        <v>240</v>
      </c>
      <c r="C312" s="191"/>
      <c r="D312" s="191"/>
      <c r="E312" s="191"/>
      <c r="F312" s="191"/>
      <c r="G312" s="191"/>
      <c r="H312" s="192"/>
      <c r="I312" s="72" t="s">
        <v>19</v>
      </c>
      <c r="J312" s="32" t="s">
        <v>19</v>
      </c>
      <c r="K312" s="33" t="s">
        <v>19</v>
      </c>
      <c r="L312" s="34" t="s">
        <v>19</v>
      </c>
      <c r="M312" s="32" t="s">
        <v>19</v>
      </c>
      <c r="N312" s="32" t="s">
        <v>19</v>
      </c>
      <c r="O312" s="32" t="s">
        <v>19</v>
      </c>
      <c r="P312" s="32" t="s">
        <v>19</v>
      </c>
      <c r="Q312" s="33" t="s">
        <v>19</v>
      </c>
    </row>
    <row r="313" spans="2:17" ht="15.75" thickBot="1">
      <c r="B313" s="25"/>
      <c r="C313" s="26"/>
      <c r="D313" s="90">
        <v>39</v>
      </c>
      <c r="E313" s="91">
        <v>39</v>
      </c>
      <c r="F313" s="92">
        <f>E313/D313</f>
        <v>1</v>
      </c>
      <c r="G313" s="30" t="s">
        <v>19</v>
      </c>
      <c r="H313" s="26" t="s">
        <v>19</v>
      </c>
      <c r="I313" s="72" t="s">
        <v>19</v>
      </c>
      <c r="J313" s="32" t="s">
        <v>19</v>
      </c>
      <c r="K313" s="33" t="s">
        <v>19</v>
      </c>
      <c r="L313" s="34" t="s">
        <v>19</v>
      </c>
      <c r="M313" s="32" t="s">
        <v>19</v>
      </c>
      <c r="N313" s="32" t="s">
        <v>19</v>
      </c>
      <c r="O313" s="32" t="s">
        <v>19</v>
      </c>
      <c r="P313" s="32" t="s">
        <v>19</v>
      </c>
      <c r="Q313" s="33" t="s">
        <v>19</v>
      </c>
    </row>
    <row r="314" spans="2:17" ht="32.25" customHeight="1" thickBot="1">
      <c r="B314" s="190" t="s">
        <v>241</v>
      </c>
      <c r="C314" s="191"/>
      <c r="D314" s="191"/>
      <c r="E314" s="191"/>
      <c r="F314" s="191"/>
      <c r="G314" s="191"/>
      <c r="H314" s="192"/>
      <c r="I314" s="72" t="s">
        <v>19</v>
      </c>
      <c r="J314" s="32" t="s">
        <v>19</v>
      </c>
      <c r="K314" s="33" t="s">
        <v>19</v>
      </c>
      <c r="L314" s="34" t="s">
        <v>19</v>
      </c>
      <c r="M314" s="32" t="s">
        <v>19</v>
      </c>
      <c r="N314" s="32" t="s">
        <v>19</v>
      </c>
      <c r="O314" s="32" t="s">
        <v>19</v>
      </c>
      <c r="P314" s="32" t="s">
        <v>19</v>
      </c>
      <c r="Q314" s="33" t="s">
        <v>19</v>
      </c>
    </row>
    <row r="315" spans="2:17" ht="15.75" thickBot="1">
      <c r="B315" s="87"/>
      <c r="C315" s="26"/>
      <c r="D315" s="27">
        <v>10</v>
      </c>
      <c r="E315" s="101">
        <v>13.76</v>
      </c>
      <c r="F315" s="29">
        <v>1</v>
      </c>
      <c r="G315" s="88" t="s">
        <v>19</v>
      </c>
      <c r="H315" s="93" t="s">
        <v>19</v>
      </c>
      <c r="I315" s="72" t="s">
        <v>19</v>
      </c>
      <c r="J315" s="32" t="s">
        <v>19</v>
      </c>
      <c r="K315" s="33" t="s">
        <v>19</v>
      </c>
      <c r="L315" s="34" t="s">
        <v>19</v>
      </c>
      <c r="M315" s="32" t="s">
        <v>19</v>
      </c>
      <c r="N315" s="32" t="s">
        <v>19</v>
      </c>
      <c r="O315" s="32" t="s">
        <v>19</v>
      </c>
      <c r="P315" s="32" t="s">
        <v>19</v>
      </c>
      <c r="Q315" s="33" t="s">
        <v>19</v>
      </c>
    </row>
    <row r="316" spans="2:17" ht="85.5" customHeight="1" thickBot="1">
      <c r="B316" s="42"/>
      <c r="C316" s="58" t="s">
        <v>285</v>
      </c>
      <c r="D316" s="22" t="s">
        <v>19</v>
      </c>
      <c r="E316" s="44" t="s">
        <v>19</v>
      </c>
      <c r="F316" s="59">
        <f>(F311+F313+F315)/3</f>
        <v>1</v>
      </c>
      <c r="G316" s="34" t="s">
        <v>19</v>
      </c>
      <c r="H316" s="48" t="s">
        <v>19</v>
      </c>
      <c r="I316" s="147" t="s">
        <v>19</v>
      </c>
      <c r="J316" s="46" t="s">
        <v>19</v>
      </c>
      <c r="K316" s="57" t="s">
        <v>19</v>
      </c>
      <c r="L316" s="34" t="s">
        <v>19</v>
      </c>
      <c r="M316" s="32" t="s">
        <v>19</v>
      </c>
      <c r="N316" s="32" t="s">
        <v>19</v>
      </c>
      <c r="O316" s="32" t="s">
        <v>19</v>
      </c>
      <c r="P316" s="32" t="s">
        <v>19</v>
      </c>
      <c r="Q316" s="33" t="s">
        <v>19</v>
      </c>
    </row>
    <row r="317" spans="2:17" ht="36.75" thickBot="1">
      <c r="B317" s="42"/>
      <c r="C317" s="47" t="s">
        <v>118</v>
      </c>
      <c r="D317" s="34" t="s">
        <v>19</v>
      </c>
      <c r="E317" s="32" t="s">
        <v>19</v>
      </c>
      <c r="F317" s="23" t="s">
        <v>19</v>
      </c>
      <c r="G317" s="46" t="s">
        <v>19</v>
      </c>
      <c r="H317" s="48" t="s">
        <v>19</v>
      </c>
      <c r="I317" s="49">
        <v>6</v>
      </c>
      <c r="J317" s="50">
        <v>6</v>
      </c>
      <c r="K317" s="51">
        <f>J317/I317</f>
        <v>1</v>
      </c>
      <c r="L317" s="34" t="s">
        <v>19</v>
      </c>
      <c r="M317" s="32" t="s">
        <v>19</v>
      </c>
      <c r="N317" s="32" t="s">
        <v>19</v>
      </c>
      <c r="O317" s="32" t="s">
        <v>19</v>
      </c>
      <c r="P317" s="32" t="s">
        <v>19</v>
      </c>
      <c r="Q317" s="33" t="s">
        <v>19</v>
      </c>
    </row>
    <row r="318" spans="2:17" ht="24.75" thickBot="1">
      <c r="B318" s="52"/>
      <c r="C318" s="53" t="s">
        <v>20</v>
      </c>
      <c r="D318" s="54" t="s">
        <v>19</v>
      </c>
      <c r="E318" s="46" t="s">
        <v>19</v>
      </c>
      <c r="F318" s="55" t="s">
        <v>19</v>
      </c>
      <c r="G318" s="121">
        <f>(F316)/1</f>
        <v>1</v>
      </c>
      <c r="H318" s="143" t="s">
        <v>19</v>
      </c>
      <c r="I318" s="148" t="s">
        <v>19</v>
      </c>
      <c r="J318" s="149" t="s">
        <v>19</v>
      </c>
      <c r="K318" s="150" t="s">
        <v>19</v>
      </c>
      <c r="L318" s="54" t="s">
        <v>19</v>
      </c>
      <c r="M318" s="46" t="s">
        <v>19</v>
      </c>
      <c r="N318" s="46" t="s">
        <v>19</v>
      </c>
      <c r="O318" s="46" t="s">
        <v>19</v>
      </c>
      <c r="P318" s="46" t="s">
        <v>19</v>
      </c>
      <c r="Q318" s="57" t="s">
        <v>19</v>
      </c>
    </row>
    <row r="319" spans="2:17" ht="45.75" customHeight="1" thickBot="1">
      <c r="B319" s="122">
        <v>2</v>
      </c>
      <c r="C319" s="188" t="s">
        <v>119</v>
      </c>
      <c r="D319" s="188"/>
      <c r="E319" s="188"/>
      <c r="F319" s="188"/>
      <c r="G319" s="188"/>
      <c r="H319" s="188"/>
      <c r="I319" s="188"/>
      <c r="J319" s="188"/>
      <c r="K319" s="188"/>
      <c r="L319" s="188"/>
      <c r="M319" s="188"/>
      <c r="N319" s="188"/>
      <c r="O319" s="188"/>
      <c r="P319" s="188"/>
      <c r="Q319" s="189"/>
    </row>
    <row r="320" spans="2:17" ht="44.25" customHeight="1" thickBot="1">
      <c r="B320" s="190" t="s">
        <v>239</v>
      </c>
      <c r="C320" s="191"/>
      <c r="D320" s="191"/>
      <c r="E320" s="191"/>
      <c r="F320" s="191"/>
      <c r="G320" s="191"/>
      <c r="H320" s="192"/>
      <c r="I320" s="144" t="s">
        <v>19</v>
      </c>
      <c r="J320" s="145" t="s">
        <v>19</v>
      </c>
      <c r="K320" s="146" t="s">
        <v>19</v>
      </c>
      <c r="L320" s="22" t="s">
        <v>19</v>
      </c>
      <c r="M320" s="23" t="s">
        <v>19</v>
      </c>
      <c r="N320" s="23" t="s">
        <v>19</v>
      </c>
      <c r="O320" s="23" t="s">
        <v>19</v>
      </c>
      <c r="P320" s="23" t="s">
        <v>19</v>
      </c>
      <c r="Q320" s="24" t="s">
        <v>19</v>
      </c>
    </row>
    <row r="321" spans="2:17" ht="15.75" thickBot="1">
      <c r="B321" s="25"/>
      <c r="C321" s="26"/>
      <c r="D321" s="90">
        <v>35</v>
      </c>
      <c r="E321" s="91">
        <v>82</v>
      </c>
      <c r="F321" s="92">
        <v>1</v>
      </c>
      <c r="G321" s="30" t="s">
        <v>19</v>
      </c>
      <c r="H321" s="26" t="s">
        <v>19</v>
      </c>
      <c r="I321" s="72" t="s">
        <v>19</v>
      </c>
      <c r="J321" s="32" t="s">
        <v>19</v>
      </c>
      <c r="K321" s="33" t="s">
        <v>19</v>
      </c>
      <c r="L321" s="34" t="s">
        <v>19</v>
      </c>
      <c r="M321" s="32" t="s">
        <v>19</v>
      </c>
      <c r="N321" s="32" t="s">
        <v>19</v>
      </c>
      <c r="O321" s="32" t="s">
        <v>19</v>
      </c>
      <c r="P321" s="32" t="s">
        <v>19</v>
      </c>
      <c r="Q321" s="33" t="s">
        <v>19</v>
      </c>
    </row>
    <row r="322" spans="2:17" ht="16.5" customHeight="1" thickBot="1">
      <c r="B322" s="190" t="s">
        <v>242</v>
      </c>
      <c r="C322" s="191"/>
      <c r="D322" s="191"/>
      <c r="E322" s="191"/>
      <c r="F322" s="191"/>
      <c r="G322" s="191"/>
      <c r="H322" s="192"/>
      <c r="I322" s="72" t="s">
        <v>19</v>
      </c>
      <c r="J322" s="32" t="s">
        <v>19</v>
      </c>
      <c r="K322" s="33" t="s">
        <v>19</v>
      </c>
      <c r="L322" s="34" t="s">
        <v>19</v>
      </c>
      <c r="M322" s="32" t="s">
        <v>19</v>
      </c>
      <c r="N322" s="32" t="s">
        <v>19</v>
      </c>
      <c r="O322" s="32" t="s">
        <v>19</v>
      </c>
      <c r="P322" s="32" t="s">
        <v>19</v>
      </c>
      <c r="Q322" s="33" t="s">
        <v>19</v>
      </c>
    </row>
    <row r="323" spans="2:17" ht="15.75" thickBot="1">
      <c r="B323" s="25"/>
      <c r="C323" s="26"/>
      <c r="D323" s="90">
        <v>12</v>
      </c>
      <c r="E323" s="91">
        <v>83</v>
      </c>
      <c r="F323" s="92">
        <v>1</v>
      </c>
      <c r="G323" s="30" t="s">
        <v>19</v>
      </c>
      <c r="H323" s="26" t="s">
        <v>19</v>
      </c>
      <c r="I323" s="72" t="s">
        <v>19</v>
      </c>
      <c r="J323" s="32" t="s">
        <v>19</v>
      </c>
      <c r="K323" s="33" t="s">
        <v>19</v>
      </c>
      <c r="L323" s="34" t="s">
        <v>19</v>
      </c>
      <c r="M323" s="32" t="s">
        <v>19</v>
      </c>
      <c r="N323" s="32" t="s">
        <v>19</v>
      </c>
      <c r="O323" s="32" t="s">
        <v>19</v>
      </c>
      <c r="P323" s="32" t="s">
        <v>19</v>
      </c>
      <c r="Q323" s="33" t="s">
        <v>19</v>
      </c>
    </row>
    <row r="324" spans="2:17" ht="29.25" customHeight="1" thickBot="1">
      <c r="B324" s="190" t="s">
        <v>251</v>
      </c>
      <c r="C324" s="191"/>
      <c r="D324" s="191"/>
      <c r="E324" s="191"/>
      <c r="F324" s="191"/>
      <c r="G324" s="191"/>
      <c r="H324" s="192"/>
      <c r="I324" s="72" t="s">
        <v>19</v>
      </c>
      <c r="J324" s="32" t="s">
        <v>19</v>
      </c>
      <c r="K324" s="33" t="s">
        <v>19</v>
      </c>
      <c r="L324" s="34" t="s">
        <v>19</v>
      </c>
      <c r="M324" s="32" t="s">
        <v>19</v>
      </c>
      <c r="N324" s="32" t="s">
        <v>19</v>
      </c>
      <c r="O324" s="32" t="s">
        <v>19</v>
      </c>
      <c r="P324" s="32" t="s">
        <v>19</v>
      </c>
      <c r="Q324" s="33" t="s">
        <v>19</v>
      </c>
    </row>
    <row r="325" spans="2:17" ht="15.75" thickBot="1">
      <c r="B325" s="87"/>
      <c r="C325" s="26"/>
      <c r="D325" s="27">
        <v>26</v>
      </c>
      <c r="E325" s="28">
        <v>26</v>
      </c>
      <c r="F325" s="29">
        <f>E325/D325</f>
        <v>1</v>
      </c>
      <c r="G325" s="88" t="s">
        <v>19</v>
      </c>
      <c r="H325" s="93" t="s">
        <v>19</v>
      </c>
      <c r="I325" s="72" t="s">
        <v>19</v>
      </c>
      <c r="J325" s="32" t="s">
        <v>19</v>
      </c>
      <c r="K325" s="33" t="s">
        <v>19</v>
      </c>
      <c r="L325" s="34" t="s">
        <v>19</v>
      </c>
      <c r="M325" s="32" t="s">
        <v>19</v>
      </c>
      <c r="N325" s="32" t="s">
        <v>19</v>
      </c>
      <c r="O325" s="32" t="s">
        <v>19</v>
      </c>
      <c r="P325" s="32" t="s">
        <v>19</v>
      </c>
      <c r="Q325" s="33" t="s">
        <v>19</v>
      </c>
    </row>
    <row r="326" spans="2:17" ht="73.5" customHeight="1" thickBot="1">
      <c r="B326" s="42"/>
      <c r="C326" s="58" t="s">
        <v>120</v>
      </c>
      <c r="D326" s="22" t="s">
        <v>19</v>
      </c>
      <c r="E326" s="44" t="s">
        <v>19</v>
      </c>
      <c r="F326" s="59">
        <f>(F321+F323+F325)/3</f>
        <v>1</v>
      </c>
      <c r="G326" s="34" t="s">
        <v>19</v>
      </c>
      <c r="H326" s="48" t="s">
        <v>19</v>
      </c>
      <c r="I326" s="147" t="s">
        <v>19</v>
      </c>
      <c r="J326" s="46" t="s">
        <v>19</v>
      </c>
      <c r="K326" s="57" t="s">
        <v>19</v>
      </c>
      <c r="L326" s="34" t="s">
        <v>19</v>
      </c>
      <c r="M326" s="32" t="s">
        <v>19</v>
      </c>
      <c r="N326" s="32" t="s">
        <v>19</v>
      </c>
      <c r="O326" s="32" t="s">
        <v>19</v>
      </c>
      <c r="P326" s="32" t="s">
        <v>19</v>
      </c>
      <c r="Q326" s="33" t="s">
        <v>19</v>
      </c>
    </row>
    <row r="327" spans="2:17" ht="25.5" customHeight="1" thickBot="1">
      <c r="B327" s="52"/>
      <c r="C327" s="47" t="s">
        <v>121</v>
      </c>
      <c r="D327" s="54" t="s">
        <v>19</v>
      </c>
      <c r="E327" s="46" t="s">
        <v>19</v>
      </c>
      <c r="F327" s="38" t="s">
        <v>19</v>
      </c>
      <c r="G327" s="46" t="s">
        <v>19</v>
      </c>
      <c r="H327" s="55" t="s">
        <v>19</v>
      </c>
      <c r="I327" s="49">
        <v>5</v>
      </c>
      <c r="J327" s="50">
        <v>5</v>
      </c>
      <c r="K327" s="51">
        <f>J327/I327</f>
        <v>1</v>
      </c>
      <c r="L327" s="54" t="s">
        <v>19</v>
      </c>
      <c r="M327" s="46" t="s">
        <v>19</v>
      </c>
      <c r="N327" s="46" t="s">
        <v>19</v>
      </c>
      <c r="O327" s="46" t="s">
        <v>19</v>
      </c>
      <c r="P327" s="46" t="s">
        <v>19</v>
      </c>
      <c r="Q327" s="57" t="s">
        <v>19</v>
      </c>
    </row>
    <row r="328" spans="2:17" ht="33" customHeight="1" thickBot="1">
      <c r="B328" s="21">
        <v>3</v>
      </c>
      <c r="C328" s="187" t="s">
        <v>122</v>
      </c>
      <c r="D328" s="188"/>
      <c r="E328" s="188"/>
      <c r="F328" s="188"/>
      <c r="G328" s="188"/>
      <c r="H328" s="188"/>
      <c r="I328" s="188"/>
      <c r="J328" s="188"/>
      <c r="K328" s="188"/>
      <c r="L328" s="188"/>
      <c r="M328" s="188"/>
      <c r="N328" s="188"/>
      <c r="O328" s="188"/>
      <c r="P328" s="188"/>
      <c r="Q328" s="189"/>
    </row>
    <row r="329" spans="2:17" ht="42" customHeight="1" thickBot="1">
      <c r="B329" s="190" t="s">
        <v>243</v>
      </c>
      <c r="C329" s="191"/>
      <c r="D329" s="191"/>
      <c r="E329" s="191"/>
      <c r="F329" s="191"/>
      <c r="G329" s="191"/>
      <c r="H329" s="192"/>
      <c r="I329" s="144" t="s">
        <v>19</v>
      </c>
      <c r="J329" s="145" t="s">
        <v>19</v>
      </c>
      <c r="K329" s="146" t="s">
        <v>19</v>
      </c>
      <c r="L329" s="22" t="s">
        <v>19</v>
      </c>
      <c r="M329" s="23" t="s">
        <v>19</v>
      </c>
      <c r="N329" s="23" t="s">
        <v>19</v>
      </c>
      <c r="O329" s="23" t="s">
        <v>19</v>
      </c>
      <c r="P329" s="23" t="s">
        <v>19</v>
      </c>
      <c r="Q329" s="24" t="s">
        <v>19</v>
      </c>
    </row>
    <row r="330" spans="2:17" ht="15.75" thickBot="1">
      <c r="B330" s="90"/>
      <c r="C330" s="123"/>
      <c r="D330" s="27">
        <v>44</v>
      </c>
      <c r="E330" s="28">
        <v>44</v>
      </c>
      <c r="F330" s="29">
        <f>E330/D330</f>
        <v>1</v>
      </c>
      <c r="G330" s="124" t="s">
        <v>19</v>
      </c>
      <c r="H330" s="123" t="s">
        <v>19</v>
      </c>
      <c r="I330" s="72" t="s">
        <v>19</v>
      </c>
      <c r="J330" s="32" t="s">
        <v>19</v>
      </c>
      <c r="K330" s="33" t="s">
        <v>19</v>
      </c>
      <c r="L330" s="34" t="s">
        <v>19</v>
      </c>
      <c r="M330" s="32" t="s">
        <v>19</v>
      </c>
      <c r="N330" s="32" t="s">
        <v>19</v>
      </c>
      <c r="O330" s="32" t="s">
        <v>19</v>
      </c>
      <c r="P330" s="32" t="s">
        <v>19</v>
      </c>
      <c r="Q330" s="33" t="s">
        <v>19</v>
      </c>
    </row>
    <row r="331" spans="2:17" ht="44.25" customHeight="1" thickBot="1">
      <c r="B331" s="206" t="s">
        <v>244</v>
      </c>
      <c r="C331" s="207"/>
      <c r="D331" s="207"/>
      <c r="E331" s="207"/>
      <c r="F331" s="207"/>
      <c r="G331" s="207"/>
      <c r="H331" s="208"/>
      <c r="I331" s="72" t="s">
        <v>19</v>
      </c>
      <c r="J331" s="32" t="s">
        <v>19</v>
      </c>
      <c r="K331" s="33" t="s">
        <v>19</v>
      </c>
      <c r="L331" s="34" t="s">
        <v>19</v>
      </c>
      <c r="M331" s="32" t="s">
        <v>19</v>
      </c>
      <c r="N331" s="32" t="s">
        <v>19</v>
      </c>
      <c r="O331" s="32" t="s">
        <v>19</v>
      </c>
      <c r="P331" s="32" t="s">
        <v>19</v>
      </c>
      <c r="Q331" s="33" t="s">
        <v>19</v>
      </c>
    </row>
    <row r="332" spans="2:17" ht="15.75" thickBot="1">
      <c r="B332" s="87"/>
      <c r="C332" s="26"/>
      <c r="D332" s="27">
        <v>82</v>
      </c>
      <c r="E332" s="28">
        <v>82</v>
      </c>
      <c r="F332" s="29">
        <v>1</v>
      </c>
      <c r="G332" s="88" t="s">
        <v>19</v>
      </c>
      <c r="H332" s="93" t="s">
        <v>19</v>
      </c>
      <c r="I332" s="72" t="s">
        <v>19</v>
      </c>
      <c r="J332" s="32" t="s">
        <v>19</v>
      </c>
      <c r="K332" s="33" t="s">
        <v>19</v>
      </c>
      <c r="L332" s="34" t="s">
        <v>19</v>
      </c>
      <c r="M332" s="32" t="s">
        <v>19</v>
      </c>
      <c r="N332" s="32" t="s">
        <v>19</v>
      </c>
      <c r="O332" s="32" t="s">
        <v>19</v>
      </c>
      <c r="P332" s="32" t="s">
        <v>19</v>
      </c>
      <c r="Q332" s="33" t="s">
        <v>19</v>
      </c>
    </row>
    <row r="333" spans="2:17" ht="73.5" customHeight="1" thickBot="1">
      <c r="B333" s="42"/>
      <c r="C333" s="58" t="s">
        <v>123</v>
      </c>
      <c r="D333" s="22" t="s">
        <v>19</v>
      </c>
      <c r="E333" s="44" t="s">
        <v>19</v>
      </c>
      <c r="F333" s="59">
        <f>(F330+F332)/2</f>
        <v>1</v>
      </c>
      <c r="G333" s="34" t="s">
        <v>19</v>
      </c>
      <c r="H333" s="48" t="s">
        <v>19</v>
      </c>
      <c r="I333" s="147" t="s">
        <v>19</v>
      </c>
      <c r="J333" s="46" t="s">
        <v>19</v>
      </c>
      <c r="K333" s="57" t="s">
        <v>19</v>
      </c>
      <c r="L333" s="34" t="s">
        <v>19</v>
      </c>
      <c r="M333" s="32" t="s">
        <v>19</v>
      </c>
      <c r="N333" s="32" t="s">
        <v>19</v>
      </c>
      <c r="O333" s="32" t="s">
        <v>19</v>
      </c>
      <c r="P333" s="32" t="s">
        <v>19</v>
      </c>
      <c r="Q333" s="33" t="s">
        <v>19</v>
      </c>
    </row>
    <row r="334" spans="2:17" ht="25.5" customHeight="1" thickBot="1">
      <c r="B334" s="52"/>
      <c r="C334" s="47" t="s">
        <v>124</v>
      </c>
      <c r="D334" s="54" t="s">
        <v>19</v>
      </c>
      <c r="E334" s="46" t="s">
        <v>19</v>
      </c>
      <c r="F334" s="38" t="s">
        <v>19</v>
      </c>
      <c r="G334" s="46" t="s">
        <v>19</v>
      </c>
      <c r="H334" s="55" t="s">
        <v>19</v>
      </c>
      <c r="I334" s="49">
        <v>5</v>
      </c>
      <c r="J334" s="50">
        <v>5</v>
      </c>
      <c r="K334" s="51">
        <f>J334/I334</f>
        <v>1</v>
      </c>
      <c r="L334" s="54" t="s">
        <v>19</v>
      </c>
      <c r="M334" s="46" t="s">
        <v>19</v>
      </c>
      <c r="N334" s="46" t="s">
        <v>19</v>
      </c>
      <c r="O334" s="46" t="s">
        <v>19</v>
      </c>
      <c r="P334" s="46" t="s">
        <v>19</v>
      </c>
      <c r="Q334" s="57" t="s">
        <v>19</v>
      </c>
    </row>
    <row r="335" spans="2:17" ht="30.75" customHeight="1" thickBot="1">
      <c r="B335" s="21">
        <v>4</v>
      </c>
      <c r="C335" s="187" t="s">
        <v>125</v>
      </c>
      <c r="D335" s="188"/>
      <c r="E335" s="188"/>
      <c r="F335" s="188"/>
      <c r="G335" s="188"/>
      <c r="H335" s="188"/>
      <c r="I335" s="188"/>
      <c r="J335" s="188"/>
      <c r="K335" s="188"/>
      <c r="L335" s="188"/>
      <c r="M335" s="188"/>
      <c r="N335" s="188"/>
      <c r="O335" s="188"/>
      <c r="P335" s="188"/>
      <c r="Q335" s="189"/>
    </row>
    <row r="336" spans="2:17" ht="33.75" customHeight="1" thickBot="1">
      <c r="B336" s="190" t="s">
        <v>241</v>
      </c>
      <c r="C336" s="191"/>
      <c r="D336" s="191"/>
      <c r="E336" s="191"/>
      <c r="F336" s="191"/>
      <c r="G336" s="191"/>
      <c r="H336" s="192"/>
      <c r="I336" s="144" t="s">
        <v>19</v>
      </c>
      <c r="J336" s="145" t="s">
        <v>19</v>
      </c>
      <c r="K336" s="146" t="s">
        <v>19</v>
      </c>
      <c r="L336" s="22" t="s">
        <v>19</v>
      </c>
      <c r="M336" s="23" t="s">
        <v>19</v>
      </c>
      <c r="N336" s="23" t="s">
        <v>19</v>
      </c>
      <c r="O336" s="23" t="s">
        <v>19</v>
      </c>
      <c r="P336" s="23" t="s">
        <v>19</v>
      </c>
      <c r="Q336" s="24" t="s">
        <v>19</v>
      </c>
    </row>
    <row r="337" spans="2:17" ht="15.75" thickBot="1">
      <c r="B337" s="25"/>
      <c r="C337" s="26"/>
      <c r="D337" s="27">
        <v>10</v>
      </c>
      <c r="E337" s="101">
        <v>13.76</v>
      </c>
      <c r="F337" s="29">
        <v>1</v>
      </c>
      <c r="G337" s="30" t="s">
        <v>19</v>
      </c>
      <c r="H337" s="26" t="s">
        <v>19</v>
      </c>
      <c r="I337" s="72" t="s">
        <v>19</v>
      </c>
      <c r="J337" s="32" t="s">
        <v>19</v>
      </c>
      <c r="K337" s="33" t="s">
        <v>19</v>
      </c>
      <c r="L337" s="34" t="s">
        <v>19</v>
      </c>
      <c r="M337" s="32" t="s">
        <v>19</v>
      </c>
      <c r="N337" s="32" t="s">
        <v>19</v>
      </c>
      <c r="O337" s="32" t="s">
        <v>19</v>
      </c>
      <c r="P337" s="32" t="s">
        <v>19</v>
      </c>
      <c r="Q337" s="33" t="s">
        <v>19</v>
      </c>
    </row>
    <row r="338" spans="2:17" ht="18.75" customHeight="1" thickBot="1">
      <c r="B338" s="190" t="s">
        <v>242</v>
      </c>
      <c r="C338" s="191"/>
      <c r="D338" s="191"/>
      <c r="E338" s="191"/>
      <c r="F338" s="191"/>
      <c r="G338" s="191"/>
      <c r="H338" s="192"/>
      <c r="I338" s="72" t="s">
        <v>19</v>
      </c>
      <c r="J338" s="32" t="s">
        <v>19</v>
      </c>
      <c r="K338" s="33" t="s">
        <v>19</v>
      </c>
      <c r="L338" s="34" t="s">
        <v>19</v>
      </c>
      <c r="M338" s="32" t="s">
        <v>19</v>
      </c>
      <c r="N338" s="32" t="s">
        <v>19</v>
      </c>
      <c r="O338" s="32" t="s">
        <v>19</v>
      </c>
      <c r="P338" s="32" t="s">
        <v>19</v>
      </c>
      <c r="Q338" s="33" t="s">
        <v>19</v>
      </c>
    </row>
    <row r="339" spans="2:17" ht="15.75" thickBot="1">
      <c r="B339" s="25"/>
      <c r="C339" s="26"/>
      <c r="D339" s="90">
        <v>12</v>
      </c>
      <c r="E339" s="91">
        <v>83</v>
      </c>
      <c r="F339" s="92">
        <v>1</v>
      </c>
      <c r="G339" s="30" t="s">
        <v>19</v>
      </c>
      <c r="H339" s="26" t="s">
        <v>19</v>
      </c>
      <c r="I339" s="72" t="s">
        <v>19</v>
      </c>
      <c r="J339" s="32" t="s">
        <v>19</v>
      </c>
      <c r="K339" s="33" t="s">
        <v>19</v>
      </c>
      <c r="L339" s="34" t="s">
        <v>19</v>
      </c>
      <c r="M339" s="32" t="s">
        <v>19</v>
      </c>
      <c r="N339" s="32" t="s">
        <v>19</v>
      </c>
      <c r="O339" s="32" t="s">
        <v>19</v>
      </c>
      <c r="P339" s="32" t="s">
        <v>19</v>
      </c>
      <c r="Q339" s="33" t="s">
        <v>19</v>
      </c>
    </row>
    <row r="340" spans="2:17" ht="57" customHeight="1" thickBot="1">
      <c r="B340" s="190" t="s">
        <v>245</v>
      </c>
      <c r="C340" s="191"/>
      <c r="D340" s="191"/>
      <c r="E340" s="191"/>
      <c r="F340" s="191"/>
      <c r="G340" s="191"/>
      <c r="H340" s="192"/>
      <c r="I340" s="72" t="s">
        <v>19</v>
      </c>
      <c r="J340" s="32" t="s">
        <v>19</v>
      </c>
      <c r="K340" s="33" t="s">
        <v>19</v>
      </c>
      <c r="L340" s="34" t="s">
        <v>19</v>
      </c>
      <c r="M340" s="32" t="s">
        <v>19</v>
      </c>
      <c r="N340" s="32" t="s">
        <v>19</v>
      </c>
      <c r="O340" s="32" t="s">
        <v>19</v>
      </c>
      <c r="P340" s="32" t="s">
        <v>19</v>
      </c>
      <c r="Q340" s="33" t="s">
        <v>19</v>
      </c>
    </row>
    <row r="341" spans="2:17" ht="15.75" thickBot="1">
      <c r="B341" s="25"/>
      <c r="C341" s="26"/>
      <c r="D341" s="90">
        <v>78.599999999999994</v>
      </c>
      <c r="E341" s="91">
        <v>82</v>
      </c>
      <c r="F341" s="92">
        <v>1</v>
      </c>
      <c r="G341" s="30" t="s">
        <v>19</v>
      </c>
      <c r="H341" s="26" t="s">
        <v>19</v>
      </c>
      <c r="I341" s="72" t="s">
        <v>19</v>
      </c>
      <c r="J341" s="32" t="s">
        <v>19</v>
      </c>
      <c r="K341" s="33" t="s">
        <v>19</v>
      </c>
      <c r="L341" s="34" t="s">
        <v>19</v>
      </c>
      <c r="M341" s="32" t="s">
        <v>19</v>
      </c>
      <c r="N341" s="32" t="s">
        <v>19</v>
      </c>
      <c r="O341" s="32" t="s">
        <v>19</v>
      </c>
      <c r="P341" s="32" t="s">
        <v>19</v>
      </c>
      <c r="Q341" s="33" t="s">
        <v>19</v>
      </c>
    </row>
    <row r="342" spans="2:17" ht="36" customHeight="1" thickBot="1">
      <c r="B342" s="190" t="s">
        <v>246</v>
      </c>
      <c r="C342" s="191"/>
      <c r="D342" s="191"/>
      <c r="E342" s="191"/>
      <c r="F342" s="191"/>
      <c r="G342" s="191"/>
      <c r="H342" s="192"/>
      <c r="I342" s="72" t="s">
        <v>19</v>
      </c>
      <c r="J342" s="32" t="s">
        <v>19</v>
      </c>
      <c r="K342" s="33" t="s">
        <v>19</v>
      </c>
      <c r="L342" s="34" t="s">
        <v>19</v>
      </c>
      <c r="M342" s="32" t="s">
        <v>19</v>
      </c>
      <c r="N342" s="32" t="s">
        <v>19</v>
      </c>
      <c r="O342" s="32" t="s">
        <v>19</v>
      </c>
      <c r="P342" s="32" t="s">
        <v>19</v>
      </c>
      <c r="Q342" s="33" t="s">
        <v>19</v>
      </c>
    </row>
    <row r="343" spans="2:17" ht="15.75" thickBot="1">
      <c r="B343" s="25"/>
      <c r="C343" s="26"/>
      <c r="D343" s="90">
        <v>39</v>
      </c>
      <c r="E343" s="91">
        <v>43</v>
      </c>
      <c r="F343" s="92">
        <v>1</v>
      </c>
      <c r="G343" s="30" t="s">
        <v>19</v>
      </c>
      <c r="H343" s="26" t="s">
        <v>19</v>
      </c>
      <c r="I343" s="72" t="s">
        <v>19</v>
      </c>
      <c r="J343" s="32" t="s">
        <v>19</v>
      </c>
      <c r="K343" s="33" t="s">
        <v>19</v>
      </c>
      <c r="L343" s="34" t="s">
        <v>19</v>
      </c>
      <c r="M343" s="32" t="s">
        <v>19</v>
      </c>
      <c r="N343" s="32" t="s">
        <v>19</v>
      </c>
      <c r="O343" s="32" t="s">
        <v>19</v>
      </c>
      <c r="P343" s="32" t="s">
        <v>19</v>
      </c>
      <c r="Q343" s="33" t="s">
        <v>19</v>
      </c>
    </row>
    <row r="344" spans="2:17" ht="73.5" customHeight="1" thickBot="1">
      <c r="B344" s="190" t="s">
        <v>247</v>
      </c>
      <c r="C344" s="191"/>
      <c r="D344" s="191"/>
      <c r="E344" s="191"/>
      <c r="F344" s="191"/>
      <c r="G344" s="191"/>
      <c r="H344" s="192"/>
      <c r="I344" s="72" t="s">
        <v>19</v>
      </c>
      <c r="J344" s="32" t="s">
        <v>19</v>
      </c>
      <c r="K344" s="33" t="s">
        <v>19</v>
      </c>
      <c r="L344" s="34" t="s">
        <v>19</v>
      </c>
      <c r="M344" s="32" t="s">
        <v>19</v>
      </c>
      <c r="N344" s="32" t="s">
        <v>19</v>
      </c>
      <c r="O344" s="32" t="s">
        <v>19</v>
      </c>
      <c r="P344" s="32" t="s">
        <v>19</v>
      </c>
      <c r="Q344" s="33" t="s">
        <v>19</v>
      </c>
    </row>
    <row r="345" spans="2:17" ht="15.75" thickBot="1">
      <c r="B345" s="87"/>
      <c r="C345" s="26"/>
      <c r="D345" s="27">
        <v>100</v>
      </c>
      <c r="E345" s="28">
        <v>100</v>
      </c>
      <c r="F345" s="29">
        <f>E345/D345</f>
        <v>1</v>
      </c>
      <c r="G345" s="88" t="s">
        <v>19</v>
      </c>
      <c r="H345" s="93" t="s">
        <v>19</v>
      </c>
      <c r="I345" s="72" t="s">
        <v>19</v>
      </c>
      <c r="J345" s="32" t="s">
        <v>19</v>
      </c>
      <c r="K345" s="33" t="s">
        <v>19</v>
      </c>
      <c r="L345" s="34" t="s">
        <v>19</v>
      </c>
      <c r="M345" s="32" t="s">
        <v>19</v>
      </c>
      <c r="N345" s="32" t="s">
        <v>19</v>
      </c>
      <c r="O345" s="32" t="s">
        <v>19</v>
      </c>
      <c r="P345" s="32" t="s">
        <v>19</v>
      </c>
      <c r="Q345" s="33" t="s">
        <v>19</v>
      </c>
    </row>
    <row r="346" spans="2:17" ht="73.5" customHeight="1" thickBot="1">
      <c r="B346" s="42"/>
      <c r="C346" s="58" t="s">
        <v>126</v>
      </c>
      <c r="D346" s="22" t="s">
        <v>19</v>
      </c>
      <c r="E346" s="44" t="s">
        <v>19</v>
      </c>
      <c r="F346" s="59">
        <f>(F345+F343+F341+F339+F337)/5</f>
        <v>1</v>
      </c>
      <c r="G346" s="34" t="s">
        <v>19</v>
      </c>
      <c r="H346" s="48" t="s">
        <v>19</v>
      </c>
      <c r="I346" s="147" t="s">
        <v>19</v>
      </c>
      <c r="J346" s="46" t="s">
        <v>19</v>
      </c>
      <c r="K346" s="57" t="s">
        <v>19</v>
      </c>
      <c r="L346" s="34" t="s">
        <v>19</v>
      </c>
      <c r="M346" s="32" t="s">
        <v>19</v>
      </c>
      <c r="N346" s="32" t="s">
        <v>19</v>
      </c>
      <c r="O346" s="32" t="s">
        <v>19</v>
      </c>
      <c r="P346" s="32" t="s">
        <v>19</v>
      </c>
      <c r="Q346" s="33" t="s">
        <v>19</v>
      </c>
    </row>
    <row r="347" spans="2:17" ht="25.5" customHeight="1" thickBot="1">
      <c r="B347" s="52"/>
      <c r="C347" s="47" t="s">
        <v>127</v>
      </c>
      <c r="D347" s="54" t="s">
        <v>19</v>
      </c>
      <c r="E347" s="46" t="s">
        <v>19</v>
      </c>
      <c r="F347" s="38" t="s">
        <v>19</v>
      </c>
      <c r="G347" s="46" t="s">
        <v>19</v>
      </c>
      <c r="H347" s="55" t="s">
        <v>19</v>
      </c>
      <c r="I347" s="49">
        <v>3</v>
      </c>
      <c r="J347" s="50">
        <v>3</v>
      </c>
      <c r="K347" s="51">
        <f>J347/I347</f>
        <v>1</v>
      </c>
      <c r="L347" s="54" t="s">
        <v>19</v>
      </c>
      <c r="M347" s="46" t="s">
        <v>19</v>
      </c>
      <c r="N347" s="46" t="s">
        <v>19</v>
      </c>
      <c r="O347" s="46" t="s">
        <v>19</v>
      </c>
      <c r="P347" s="46" t="s">
        <v>19</v>
      </c>
      <c r="Q347" s="57" t="s">
        <v>19</v>
      </c>
    </row>
    <row r="348" spans="2:17" ht="42.75" customHeight="1" thickBot="1">
      <c r="B348" s="21">
        <v>5</v>
      </c>
      <c r="C348" s="187" t="s">
        <v>128</v>
      </c>
      <c r="D348" s="188"/>
      <c r="E348" s="188"/>
      <c r="F348" s="188"/>
      <c r="G348" s="188"/>
      <c r="H348" s="188"/>
      <c r="I348" s="188"/>
      <c r="J348" s="188"/>
      <c r="K348" s="188"/>
      <c r="L348" s="188"/>
      <c r="M348" s="188"/>
      <c r="N348" s="188"/>
      <c r="O348" s="188"/>
      <c r="P348" s="188"/>
      <c r="Q348" s="189"/>
    </row>
    <row r="349" spans="2:17" ht="57" customHeight="1" thickBot="1">
      <c r="B349" s="190" t="s">
        <v>245</v>
      </c>
      <c r="C349" s="191"/>
      <c r="D349" s="191"/>
      <c r="E349" s="191"/>
      <c r="F349" s="191"/>
      <c r="G349" s="191"/>
      <c r="H349" s="192"/>
      <c r="I349" s="144" t="s">
        <v>19</v>
      </c>
      <c r="J349" s="145" t="s">
        <v>19</v>
      </c>
      <c r="K349" s="146" t="s">
        <v>19</v>
      </c>
      <c r="L349" s="22" t="s">
        <v>19</v>
      </c>
      <c r="M349" s="23" t="s">
        <v>19</v>
      </c>
      <c r="N349" s="23" t="s">
        <v>19</v>
      </c>
      <c r="O349" s="23" t="s">
        <v>19</v>
      </c>
      <c r="P349" s="23" t="s">
        <v>19</v>
      </c>
      <c r="Q349" s="24" t="s">
        <v>19</v>
      </c>
    </row>
    <row r="350" spans="2:17" ht="15.75" thickBot="1">
      <c r="B350" s="25"/>
      <c r="C350" s="26"/>
      <c r="D350" s="90">
        <v>78.599999999999994</v>
      </c>
      <c r="E350" s="91">
        <v>82</v>
      </c>
      <c r="F350" s="92">
        <v>1</v>
      </c>
      <c r="G350" s="30" t="s">
        <v>19</v>
      </c>
      <c r="H350" s="26" t="s">
        <v>19</v>
      </c>
      <c r="I350" s="72" t="s">
        <v>19</v>
      </c>
      <c r="J350" s="32" t="s">
        <v>19</v>
      </c>
      <c r="K350" s="33" t="s">
        <v>19</v>
      </c>
      <c r="L350" s="34" t="s">
        <v>19</v>
      </c>
      <c r="M350" s="32" t="s">
        <v>19</v>
      </c>
      <c r="N350" s="32" t="s">
        <v>19</v>
      </c>
      <c r="O350" s="32" t="s">
        <v>19</v>
      </c>
      <c r="P350" s="32" t="s">
        <v>19</v>
      </c>
      <c r="Q350" s="33" t="s">
        <v>19</v>
      </c>
    </row>
    <row r="351" spans="2:17" ht="45" customHeight="1" thickBot="1">
      <c r="B351" s="190" t="s">
        <v>246</v>
      </c>
      <c r="C351" s="191"/>
      <c r="D351" s="191"/>
      <c r="E351" s="191"/>
      <c r="F351" s="191"/>
      <c r="G351" s="191"/>
      <c r="H351" s="192"/>
      <c r="I351" s="72" t="s">
        <v>19</v>
      </c>
      <c r="J351" s="32" t="s">
        <v>19</v>
      </c>
      <c r="K351" s="33" t="s">
        <v>19</v>
      </c>
      <c r="L351" s="34" t="s">
        <v>19</v>
      </c>
      <c r="M351" s="32" t="s">
        <v>19</v>
      </c>
      <c r="N351" s="32" t="s">
        <v>19</v>
      </c>
      <c r="O351" s="32" t="s">
        <v>19</v>
      </c>
      <c r="P351" s="32" t="s">
        <v>19</v>
      </c>
      <c r="Q351" s="33" t="s">
        <v>19</v>
      </c>
    </row>
    <row r="352" spans="2:17" ht="15.75" thickBot="1">
      <c r="B352" s="25"/>
      <c r="C352" s="26"/>
      <c r="D352" s="90">
        <v>39</v>
      </c>
      <c r="E352" s="91">
        <v>43</v>
      </c>
      <c r="F352" s="92">
        <v>1</v>
      </c>
      <c r="G352" s="30" t="s">
        <v>19</v>
      </c>
      <c r="H352" s="26" t="s">
        <v>19</v>
      </c>
      <c r="I352" s="72" t="s">
        <v>19</v>
      </c>
      <c r="J352" s="32" t="s">
        <v>19</v>
      </c>
      <c r="K352" s="33" t="s">
        <v>19</v>
      </c>
      <c r="L352" s="34" t="s">
        <v>19</v>
      </c>
      <c r="M352" s="32" t="s">
        <v>19</v>
      </c>
      <c r="N352" s="32" t="s">
        <v>19</v>
      </c>
      <c r="O352" s="32" t="s">
        <v>19</v>
      </c>
      <c r="P352" s="32" t="s">
        <v>19</v>
      </c>
      <c r="Q352" s="33" t="s">
        <v>19</v>
      </c>
    </row>
    <row r="353" spans="2:17" ht="57" customHeight="1" thickBot="1">
      <c r="B353" s="190" t="s">
        <v>247</v>
      </c>
      <c r="C353" s="191"/>
      <c r="D353" s="191"/>
      <c r="E353" s="191"/>
      <c r="F353" s="191"/>
      <c r="G353" s="191"/>
      <c r="H353" s="192"/>
      <c r="I353" s="72" t="s">
        <v>19</v>
      </c>
      <c r="J353" s="32" t="s">
        <v>19</v>
      </c>
      <c r="K353" s="33" t="s">
        <v>19</v>
      </c>
      <c r="L353" s="34" t="s">
        <v>19</v>
      </c>
      <c r="M353" s="32" t="s">
        <v>19</v>
      </c>
      <c r="N353" s="32" t="s">
        <v>19</v>
      </c>
      <c r="O353" s="32" t="s">
        <v>19</v>
      </c>
      <c r="P353" s="32" t="s">
        <v>19</v>
      </c>
      <c r="Q353" s="33" t="s">
        <v>19</v>
      </c>
    </row>
    <row r="354" spans="2:17" ht="15.75" thickBot="1">
      <c r="B354" s="87"/>
      <c r="C354" s="26"/>
      <c r="D354" s="27">
        <v>100</v>
      </c>
      <c r="E354" s="28">
        <v>100</v>
      </c>
      <c r="F354" s="29">
        <f>E354/D354</f>
        <v>1</v>
      </c>
      <c r="G354" s="88" t="s">
        <v>19</v>
      </c>
      <c r="H354" s="93" t="s">
        <v>19</v>
      </c>
      <c r="I354" s="72" t="s">
        <v>19</v>
      </c>
      <c r="J354" s="32" t="s">
        <v>19</v>
      </c>
      <c r="K354" s="33" t="s">
        <v>19</v>
      </c>
      <c r="L354" s="34" t="s">
        <v>19</v>
      </c>
      <c r="M354" s="32" t="s">
        <v>19</v>
      </c>
      <c r="N354" s="32" t="s">
        <v>19</v>
      </c>
      <c r="O354" s="32" t="s">
        <v>19</v>
      </c>
      <c r="P354" s="32" t="s">
        <v>19</v>
      </c>
      <c r="Q354" s="33" t="s">
        <v>19</v>
      </c>
    </row>
    <row r="355" spans="2:17" ht="73.5" customHeight="1" thickBot="1">
      <c r="B355" s="42"/>
      <c r="C355" s="58" t="s">
        <v>129</v>
      </c>
      <c r="D355" s="22" t="s">
        <v>19</v>
      </c>
      <c r="E355" s="44" t="s">
        <v>19</v>
      </c>
      <c r="F355" s="59">
        <f>(F350+F352+F354)/3</f>
        <v>1</v>
      </c>
      <c r="G355" s="34" t="s">
        <v>19</v>
      </c>
      <c r="H355" s="48" t="s">
        <v>19</v>
      </c>
      <c r="I355" s="147" t="s">
        <v>19</v>
      </c>
      <c r="J355" s="46" t="s">
        <v>19</v>
      </c>
      <c r="K355" s="57" t="s">
        <v>19</v>
      </c>
      <c r="L355" s="34" t="s">
        <v>19</v>
      </c>
      <c r="M355" s="32" t="s">
        <v>19</v>
      </c>
      <c r="N355" s="32" t="s">
        <v>19</v>
      </c>
      <c r="O355" s="32" t="s">
        <v>19</v>
      </c>
      <c r="P355" s="32" t="s">
        <v>19</v>
      </c>
      <c r="Q355" s="33" t="s">
        <v>19</v>
      </c>
    </row>
    <row r="356" spans="2:17" ht="25.5" customHeight="1" thickBot="1">
      <c r="B356" s="52"/>
      <c r="C356" s="47" t="s">
        <v>130</v>
      </c>
      <c r="D356" s="54" t="s">
        <v>19</v>
      </c>
      <c r="E356" s="46" t="s">
        <v>19</v>
      </c>
      <c r="F356" s="38" t="s">
        <v>19</v>
      </c>
      <c r="G356" s="46" t="s">
        <v>19</v>
      </c>
      <c r="H356" s="55" t="s">
        <v>19</v>
      </c>
      <c r="I356" s="49">
        <v>3</v>
      </c>
      <c r="J356" s="50">
        <v>3</v>
      </c>
      <c r="K356" s="51">
        <f>J356/I356</f>
        <v>1</v>
      </c>
      <c r="L356" s="54" t="s">
        <v>19</v>
      </c>
      <c r="M356" s="46" t="s">
        <v>19</v>
      </c>
      <c r="N356" s="46" t="s">
        <v>19</v>
      </c>
      <c r="O356" s="46" t="s">
        <v>19</v>
      </c>
      <c r="P356" s="46" t="s">
        <v>19</v>
      </c>
      <c r="Q356" s="57" t="s">
        <v>19</v>
      </c>
    </row>
    <row r="357" spans="2:17" ht="18" customHeight="1" thickBot="1">
      <c r="B357" s="21">
        <v>6</v>
      </c>
      <c r="C357" s="187" t="s">
        <v>350</v>
      </c>
      <c r="D357" s="188"/>
      <c r="E357" s="188"/>
      <c r="F357" s="188"/>
      <c r="G357" s="188"/>
      <c r="H357" s="188"/>
      <c r="I357" s="188"/>
      <c r="J357" s="188"/>
      <c r="K357" s="188"/>
      <c r="L357" s="188"/>
      <c r="M357" s="188"/>
      <c r="N357" s="188"/>
      <c r="O357" s="188"/>
      <c r="P357" s="188"/>
      <c r="Q357" s="189"/>
    </row>
    <row r="358" spans="2:17" ht="61.5" customHeight="1" thickBot="1">
      <c r="B358" s="190" t="s">
        <v>248</v>
      </c>
      <c r="C358" s="191"/>
      <c r="D358" s="191"/>
      <c r="E358" s="191"/>
      <c r="F358" s="191"/>
      <c r="G358" s="191"/>
      <c r="H358" s="192"/>
      <c r="I358" s="144" t="s">
        <v>19</v>
      </c>
      <c r="J358" s="145" t="s">
        <v>19</v>
      </c>
      <c r="K358" s="146" t="s">
        <v>19</v>
      </c>
      <c r="L358" s="22" t="s">
        <v>19</v>
      </c>
      <c r="M358" s="23" t="s">
        <v>19</v>
      </c>
      <c r="N358" s="23" t="s">
        <v>19</v>
      </c>
      <c r="O358" s="23" t="s">
        <v>19</v>
      </c>
      <c r="P358" s="23" t="s">
        <v>19</v>
      </c>
      <c r="Q358" s="24" t="s">
        <v>19</v>
      </c>
    </row>
    <row r="359" spans="2:17" ht="15.75" thickBot="1">
      <c r="B359" s="25"/>
      <c r="C359" s="26"/>
      <c r="D359" s="90">
        <v>12.5</v>
      </c>
      <c r="E359" s="91">
        <v>12.5</v>
      </c>
      <c r="F359" s="92">
        <f>E359/D359</f>
        <v>1</v>
      </c>
      <c r="G359" s="30" t="s">
        <v>19</v>
      </c>
      <c r="H359" s="26" t="s">
        <v>19</v>
      </c>
      <c r="I359" s="72" t="s">
        <v>19</v>
      </c>
      <c r="J359" s="32" t="s">
        <v>19</v>
      </c>
      <c r="K359" s="33" t="s">
        <v>19</v>
      </c>
      <c r="L359" s="34" t="s">
        <v>19</v>
      </c>
      <c r="M359" s="32" t="s">
        <v>19</v>
      </c>
      <c r="N359" s="32" t="s">
        <v>19</v>
      </c>
      <c r="O359" s="32" t="s">
        <v>19</v>
      </c>
      <c r="P359" s="32" t="s">
        <v>19</v>
      </c>
      <c r="Q359" s="33" t="s">
        <v>19</v>
      </c>
    </row>
    <row r="360" spans="2:17" ht="60" customHeight="1" thickBot="1">
      <c r="B360" s="190" t="s">
        <v>249</v>
      </c>
      <c r="C360" s="191"/>
      <c r="D360" s="191"/>
      <c r="E360" s="191"/>
      <c r="F360" s="191"/>
      <c r="G360" s="191"/>
      <c r="H360" s="192"/>
      <c r="I360" s="72" t="s">
        <v>19</v>
      </c>
      <c r="J360" s="32" t="s">
        <v>19</v>
      </c>
      <c r="K360" s="33" t="s">
        <v>19</v>
      </c>
      <c r="L360" s="34" t="s">
        <v>19</v>
      </c>
      <c r="M360" s="32" t="s">
        <v>19</v>
      </c>
      <c r="N360" s="32" t="s">
        <v>19</v>
      </c>
      <c r="O360" s="32" t="s">
        <v>19</v>
      </c>
      <c r="P360" s="32" t="s">
        <v>19</v>
      </c>
      <c r="Q360" s="33" t="s">
        <v>19</v>
      </c>
    </row>
    <row r="361" spans="2:17" ht="15.75" thickBot="1">
      <c r="B361" s="25"/>
      <c r="C361" s="26"/>
      <c r="D361" s="90">
        <v>100</v>
      </c>
      <c r="E361" s="91">
        <v>115.1</v>
      </c>
      <c r="F361" s="92">
        <v>1</v>
      </c>
      <c r="G361" s="30" t="s">
        <v>19</v>
      </c>
      <c r="H361" s="26" t="s">
        <v>19</v>
      </c>
      <c r="I361" s="72" t="s">
        <v>19</v>
      </c>
      <c r="J361" s="32" t="s">
        <v>19</v>
      </c>
      <c r="K361" s="33" t="s">
        <v>19</v>
      </c>
      <c r="L361" s="34" t="s">
        <v>19</v>
      </c>
      <c r="M361" s="32" t="s">
        <v>19</v>
      </c>
      <c r="N361" s="32" t="s">
        <v>19</v>
      </c>
      <c r="O361" s="32" t="s">
        <v>19</v>
      </c>
      <c r="P361" s="32" t="s">
        <v>19</v>
      </c>
      <c r="Q361" s="33" t="s">
        <v>19</v>
      </c>
    </row>
    <row r="362" spans="2:17" ht="33" customHeight="1" thickBot="1">
      <c r="B362" s="190" t="s">
        <v>250</v>
      </c>
      <c r="C362" s="191"/>
      <c r="D362" s="191"/>
      <c r="E362" s="191"/>
      <c r="F362" s="191"/>
      <c r="G362" s="191"/>
      <c r="H362" s="192"/>
      <c r="I362" s="72" t="s">
        <v>19</v>
      </c>
      <c r="J362" s="32" t="s">
        <v>19</v>
      </c>
      <c r="K362" s="33" t="s">
        <v>19</v>
      </c>
      <c r="L362" s="34" t="s">
        <v>19</v>
      </c>
      <c r="M362" s="32" t="s">
        <v>19</v>
      </c>
      <c r="N362" s="32" t="s">
        <v>19</v>
      </c>
      <c r="O362" s="32" t="s">
        <v>19</v>
      </c>
      <c r="P362" s="32" t="s">
        <v>19</v>
      </c>
      <c r="Q362" s="33" t="s">
        <v>19</v>
      </c>
    </row>
    <row r="363" spans="2:17" ht="15.75" thickBot="1">
      <c r="B363" s="87"/>
      <c r="C363" s="26"/>
      <c r="D363" s="27">
        <v>75</v>
      </c>
      <c r="E363" s="28">
        <v>58.8</v>
      </c>
      <c r="F363" s="102">
        <f>E363/D363</f>
        <v>0.78399999999999992</v>
      </c>
      <c r="G363" s="88" t="s">
        <v>19</v>
      </c>
      <c r="H363" s="93" t="s">
        <v>19</v>
      </c>
      <c r="I363" s="72" t="s">
        <v>19</v>
      </c>
      <c r="J363" s="32" t="s">
        <v>19</v>
      </c>
      <c r="K363" s="33" t="s">
        <v>19</v>
      </c>
      <c r="L363" s="34" t="s">
        <v>19</v>
      </c>
      <c r="M363" s="32" t="s">
        <v>19</v>
      </c>
      <c r="N363" s="32" t="s">
        <v>19</v>
      </c>
      <c r="O363" s="32" t="s">
        <v>19</v>
      </c>
      <c r="P363" s="32" t="s">
        <v>19</v>
      </c>
      <c r="Q363" s="33" t="s">
        <v>19</v>
      </c>
    </row>
    <row r="364" spans="2:17" ht="73.5" customHeight="1" thickBot="1">
      <c r="B364" s="42"/>
      <c r="C364" s="58" t="s">
        <v>131</v>
      </c>
      <c r="D364" s="22" t="s">
        <v>19</v>
      </c>
      <c r="E364" s="44" t="s">
        <v>19</v>
      </c>
      <c r="F364" s="45">
        <f>(F359+F361+F363)/3</f>
        <v>0.92799999999999994</v>
      </c>
      <c r="G364" s="34" t="s">
        <v>19</v>
      </c>
      <c r="H364" s="48" t="s">
        <v>19</v>
      </c>
      <c r="I364" s="147" t="s">
        <v>19</v>
      </c>
      <c r="J364" s="46" t="s">
        <v>19</v>
      </c>
      <c r="K364" s="57" t="s">
        <v>19</v>
      </c>
      <c r="L364" s="34" t="s">
        <v>19</v>
      </c>
      <c r="M364" s="32" t="s">
        <v>19</v>
      </c>
      <c r="N364" s="32" t="s">
        <v>19</v>
      </c>
      <c r="O364" s="32" t="s">
        <v>19</v>
      </c>
      <c r="P364" s="32" t="s">
        <v>19</v>
      </c>
      <c r="Q364" s="33" t="s">
        <v>19</v>
      </c>
    </row>
    <row r="365" spans="2:17" ht="25.5" customHeight="1" thickBot="1">
      <c r="B365" s="52"/>
      <c r="C365" s="47" t="s">
        <v>132</v>
      </c>
      <c r="D365" s="54" t="s">
        <v>19</v>
      </c>
      <c r="E365" s="46" t="s">
        <v>19</v>
      </c>
      <c r="F365" s="38" t="s">
        <v>19</v>
      </c>
      <c r="G365" s="46" t="s">
        <v>19</v>
      </c>
      <c r="H365" s="55" t="s">
        <v>19</v>
      </c>
      <c r="I365" s="49">
        <v>1</v>
      </c>
      <c r="J365" s="50">
        <v>1</v>
      </c>
      <c r="K365" s="51">
        <f>J365/I365</f>
        <v>1</v>
      </c>
      <c r="L365" s="54" t="s">
        <v>19</v>
      </c>
      <c r="M365" s="46" t="s">
        <v>19</v>
      </c>
      <c r="N365" s="46" t="s">
        <v>19</v>
      </c>
      <c r="O365" s="46" t="s">
        <v>19</v>
      </c>
      <c r="P365" s="46" t="s">
        <v>19</v>
      </c>
      <c r="Q365" s="57" t="s">
        <v>19</v>
      </c>
    </row>
    <row r="366" spans="2:17" ht="18" customHeight="1" thickBot="1">
      <c r="B366" s="125">
        <v>7</v>
      </c>
      <c r="C366" s="187" t="s">
        <v>133</v>
      </c>
      <c r="D366" s="188"/>
      <c r="E366" s="188"/>
      <c r="F366" s="188"/>
      <c r="G366" s="188"/>
      <c r="H366" s="188"/>
      <c r="I366" s="188"/>
      <c r="J366" s="188"/>
      <c r="K366" s="188"/>
      <c r="L366" s="188"/>
      <c r="M366" s="188"/>
      <c r="N366" s="188"/>
      <c r="O366" s="188"/>
      <c r="P366" s="188"/>
      <c r="Q366" s="189"/>
    </row>
    <row r="367" spans="2:17" ht="45" customHeight="1" thickBot="1">
      <c r="B367" s="190" t="s">
        <v>244</v>
      </c>
      <c r="C367" s="191"/>
      <c r="D367" s="191"/>
      <c r="E367" s="191"/>
      <c r="F367" s="191"/>
      <c r="G367" s="191"/>
      <c r="H367" s="192"/>
      <c r="I367" s="144" t="s">
        <v>19</v>
      </c>
      <c r="J367" s="145" t="s">
        <v>19</v>
      </c>
      <c r="K367" s="146" t="s">
        <v>19</v>
      </c>
      <c r="L367" s="22" t="s">
        <v>19</v>
      </c>
      <c r="M367" s="23" t="s">
        <v>19</v>
      </c>
      <c r="N367" s="23" t="s">
        <v>19</v>
      </c>
      <c r="O367" s="23" t="s">
        <v>19</v>
      </c>
      <c r="P367" s="23" t="s">
        <v>19</v>
      </c>
      <c r="Q367" s="24" t="s">
        <v>19</v>
      </c>
    </row>
    <row r="368" spans="2:17" ht="15.75" thickBot="1">
      <c r="B368" s="87"/>
      <c r="C368" s="26"/>
      <c r="D368" s="27">
        <v>82</v>
      </c>
      <c r="E368" s="28">
        <v>82</v>
      </c>
      <c r="F368" s="29">
        <f>E368/D368</f>
        <v>1</v>
      </c>
      <c r="G368" s="88" t="s">
        <v>19</v>
      </c>
      <c r="H368" s="93" t="s">
        <v>19</v>
      </c>
      <c r="I368" s="72" t="s">
        <v>19</v>
      </c>
      <c r="J368" s="32" t="s">
        <v>19</v>
      </c>
      <c r="K368" s="33" t="s">
        <v>19</v>
      </c>
      <c r="L368" s="34" t="s">
        <v>19</v>
      </c>
      <c r="M368" s="32" t="s">
        <v>19</v>
      </c>
      <c r="N368" s="32" t="s">
        <v>19</v>
      </c>
      <c r="O368" s="32" t="s">
        <v>19</v>
      </c>
      <c r="P368" s="32" t="s">
        <v>19</v>
      </c>
      <c r="Q368" s="33" t="s">
        <v>19</v>
      </c>
    </row>
    <row r="369" spans="2:17" ht="73.5" customHeight="1" thickBot="1">
      <c r="B369" s="42"/>
      <c r="C369" s="58" t="s">
        <v>134</v>
      </c>
      <c r="D369" s="22" t="s">
        <v>19</v>
      </c>
      <c r="E369" s="44" t="s">
        <v>19</v>
      </c>
      <c r="F369" s="59">
        <f>(F368)/1</f>
        <v>1</v>
      </c>
      <c r="G369" s="34" t="s">
        <v>19</v>
      </c>
      <c r="H369" s="48" t="s">
        <v>19</v>
      </c>
      <c r="I369" s="147" t="s">
        <v>19</v>
      </c>
      <c r="J369" s="46" t="s">
        <v>19</v>
      </c>
      <c r="K369" s="57" t="s">
        <v>19</v>
      </c>
      <c r="L369" s="34" t="s">
        <v>19</v>
      </c>
      <c r="M369" s="32" t="s">
        <v>19</v>
      </c>
      <c r="N369" s="32" t="s">
        <v>19</v>
      </c>
      <c r="O369" s="32" t="s">
        <v>19</v>
      </c>
      <c r="P369" s="32" t="s">
        <v>19</v>
      </c>
      <c r="Q369" s="33" t="s">
        <v>19</v>
      </c>
    </row>
    <row r="370" spans="2:17" ht="25.5" customHeight="1" thickBot="1">
      <c r="B370" s="52"/>
      <c r="C370" s="47" t="s">
        <v>135</v>
      </c>
      <c r="D370" s="54" t="s">
        <v>19</v>
      </c>
      <c r="E370" s="46" t="s">
        <v>19</v>
      </c>
      <c r="F370" s="38" t="s">
        <v>19</v>
      </c>
      <c r="G370" s="46" t="s">
        <v>19</v>
      </c>
      <c r="H370" s="55" t="s">
        <v>19</v>
      </c>
      <c r="I370" s="49">
        <v>1</v>
      </c>
      <c r="J370" s="50">
        <v>1</v>
      </c>
      <c r="K370" s="51">
        <f>J370/I370</f>
        <v>1</v>
      </c>
      <c r="L370" s="54" t="s">
        <v>19</v>
      </c>
      <c r="M370" s="46" t="s">
        <v>19</v>
      </c>
      <c r="N370" s="46" t="s">
        <v>19</v>
      </c>
      <c r="O370" s="46" t="s">
        <v>19</v>
      </c>
      <c r="P370" s="46" t="s">
        <v>19</v>
      </c>
      <c r="Q370" s="57" t="s">
        <v>19</v>
      </c>
    </row>
    <row r="371" spans="2:17" ht="30.75" customHeight="1" thickBot="1">
      <c r="B371" s="21">
        <v>8</v>
      </c>
      <c r="C371" s="187" t="s">
        <v>138</v>
      </c>
      <c r="D371" s="188"/>
      <c r="E371" s="188"/>
      <c r="F371" s="188"/>
      <c r="G371" s="188"/>
      <c r="H371" s="188"/>
      <c r="I371" s="188"/>
      <c r="J371" s="188"/>
      <c r="K371" s="188"/>
      <c r="L371" s="188"/>
      <c r="M371" s="188"/>
      <c r="N371" s="188"/>
      <c r="O371" s="188"/>
      <c r="P371" s="188"/>
      <c r="Q371" s="189"/>
    </row>
    <row r="372" spans="2:17" ht="45" customHeight="1" thickBot="1">
      <c r="B372" s="190" t="s">
        <v>244</v>
      </c>
      <c r="C372" s="191"/>
      <c r="D372" s="191"/>
      <c r="E372" s="191"/>
      <c r="F372" s="191"/>
      <c r="G372" s="191"/>
      <c r="H372" s="192"/>
      <c r="I372" s="144" t="s">
        <v>19</v>
      </c>
      <c r="J372" s="145" t="s">
        <v>19</v>
      </c>
      <c r="K372" s="146" t="s">
        <v>19</v>
      </c>
      <c r="L372" s="22" t="s">
        <v>19</v>
      </c>
      <c r="M372" s="23" t="s">
        <v>19</v>
      </c>
      <c r="N372" s="23" t="s">
        <v>19</v>
      </c>
      <c r="O372" s="23" t="s">
        <v>19</v>
      </c>
      <c r="P372" s="23" t="s">
        <v>19</v>
      </c>
      <c r="Q372" s="24" t="s">
        <v>19</v>
      </c>
    </row>
    <row r="373" spans="2:17" ht="15.75" thickBot="1">
      <c r="B373" s="87"/>
      <c r="C373" s="26"/>
      <c r="D373" s="27">
        <v>82</v>
      </c>
      <c r="E373" s="28">
        <v>82</v>
      </c>
      <c r="F373" s="29">
        <f>E373/D373</f>
        <v>1</v>
      </c>
      <c r="G373" s="88" t="s">
        <v>19</v>
      </c>
      <c r="H373" s="93" t="s">
        <v>19</v>
      </c>
      <c r="I373" s="72" t="s">
        <v>19</v>
      </c>
      <c r="J373" s="32" t="s">
        <v>19</v>
      </c>
      <c r="K373" s="33" t="s">
        <v>19</v>
      </c>
      <c r="L373" s="34" t="s">
        <v>19</v>
      </c>
      <c r="M373" s="32" t="s">
        <v>19</v>
      </c>
      <c r="N373" s="32" t="s">
        <v>19</v>
      </c>
      <c r="O373" s="32" t="s">
        <v>19</v>
      </c>
      <c r="P373" s="32" t="s">
        <v>19</v>
      </c>
      <c r="Q373" s="33" t="s">
        <v>19</v>
      </c>
    </row>
    <row r="374" spans="2:17" ht="73.5" customHeight="1" thickBot="1">
      <c r="B374" s="42"/>
      <c r="C374" s="58" t="s">
        <v>136</v>
      </c>
      <c r="D374" s="22" t="s">
        <v>19</v>
      </c>
      <c r="E374" s="44" t="s">
        <v>19</v>
      </c>
      <c r="F374" s="59">
        <f>(F373)/1</f>
        <v>1</v>
      </c>
      <c r="G374" s="34" t="s">
        <v>19</v>
      </c>
      <c r="H374" s="48" t="s">
        <v>19</v>
      </c>
      <c r="I374" s="147" t="s">
        <v>19</v>
      </c>
      <c r="J374" s="46" t="s">
        <v>19</v>
      </c>
      <c r="K374" s="57" t="s">
        <v>19</v>
      </c>
      <c r="L374" s="34" t="s">
        <v>19</v>
      </c>
      <c r="M374" s="32" t="s">
        <v>19</v>
      </c>
      <c r="N374" s="32" t="s">
        <v>19</v>
      </c>
      <c r="O374" s="32" t="s">
        <v>19</v>
      </c>
      <c r="P374" s="32" t="s">
        <v>19</v>
      </c>
      <c r="Q374" s="33" t="s">
        <v>19</v>
      </c>
    </row>
    <row r="375" spans="2:17" ht="25.5" customHeight="1" thickBot="1">
      <c r="B375" s="52"/>
      <c r="C375" s="47" t="s">
        <v>137</v>
      </c>
      <c r="D375" s="54" t="s">
        <v>19</v>
      </c>
      <c r="E375" s="46" t="s">
        <v>19</v>
      </c>
      <c r="F375" s="38" t="s">
        <v>19</v>
      </c>
      <c r="G375" s="46" t="s">
        <v>19</v>
      </c>
      <c r="H375" s="55" t="s">
        <v>19</v>
      </c>
      <c r="I375" s="49">
        <v>1</v>
      </c>
      <c r="J375" s="50">
        <v>1</v>
      </c>
      <c r="K375" s="51">
        <f>J375/I375</f>
        <v>1</v>
      </c>
      <c r="L375" s="54" t="s">
        <v>19</v>
      </c>
      <c r="M375" s="46" t="s">
        <v>19</v>
      </c>
      <c r="N375" s="46" t="s">
        <v>19</v>
      </c>
      <c r="O375" s="46" t="s">
        <v>19</v>
      </c>
      <c r="P375" s="46" t="s">
        <v>19</v>
      </c>
      <c r="Q375" s="57" t="s">
        <v>19</v>
      </c>
    </row>
    <row r="376" spans="2:17" ht="18" customHeight="1" thickBot="1">
      <c r="B376" s="21">
        <v>9</v>
      </c>
      <c r="C376" s="187" t="s">
        <v>139</v>
      </c>
      <c r="D376" s="188"/>
      <c r="E376" s="188"/>
      <c r="F376" s="188"/>
      <c r="G376" s="188"/>
      <c r="H376" s="188"/>
      <c r="I376" s="188"/>
      <c r="J376" s="188"/>
      <c r="K376" s="188"/>
      <c r="L376" s="188"/>
      <c r="M376" s="188"/>
      <c r="N376" s="188"/>
      <c r="O376" s="188"/>
      <c r="P376" s="188"/>
      <c r="Q376" s="189"/>
    </row>
    <row r="377" spans="2:17" ht="58.5" customHeight="1" thickBot="1">
      <c r="B377" s="190" t="s">
        <v>248</v>
      </c>
      <c r="C377" s="191"/>
      <c r="D377" s="191"/>
      <c r="E377" s="191"/>
      <c r="F377" s="191"/>
      <c r="G377" s="191"/>
      <c r="H377" s="192"/>
      <c r="I377" s="144" t="s">
        <v>19</v>
      </c>
      <c r="J377" s="145" t="s">
        <v>19</v>
      </c>
      <c r="K377" s="146" t="s">
        <v>19</v>
      </c>
      <c r="L377" s="22" t="s">
        <v>19</v>
      </c>
      <c r="M377" s="23" t="s">
        <v>19</v>
      </c>
      <c r="N377" s="23" t="s">
        <v>19</v>
      </c>
      <c r="O377" s="23" t="s">
        <v>19</v>
      </c>
      <c r="P377" s="23" t="s">
        <v>19</v>
      </c>
      <c r="Q377" s="24" t="s">
        <v>19</v>
      </c>
    </row>
    <row r="378" spans="2:17" ht="15.75" thickBot="1">
      <c r="B378" s="87"/>
      <c r="C378" s="26"/>
      <c r="D378" s="27">
        <v>12.5</v>
      </c>
      <c r="E378" s="28">
        <v>12.5</v>
      </c>
      <c r="F378" s="29">
        <f>E378/D378</f>
        <v>1</v>
      </c>
      <c r="G378" s="88" t="s">
        <v>19</v>
      </c>
      <c r="H378" s="93" t="s">
        <v>19</v>
      </c>
      <c r="I378" s="72" t="s">
        <v>19</v>
      </c>
      <c r="J378" s="32" t="s">
        <v>19</v>
      </c>
      <c r="K378" s="33" t="s">
        <v>19</v>
      </c>
      <c r="L378" s="34" t="s">
        <v>19</v>
      </c>
      <c r="M378" s="32" t="s">
        <v>19</v>
      </c>
      <c r="N378" s="32" t="s">
        <v>19</v>
      </c>
      <c r="O378" s="32" t="s">
        <v>19</v>
      </c>
      <c r="P378" s="32" t="s">
        <v>19</v>
      </c>
      <c r="Q378" s="33" t="s">
        <v>19</v>
      </c>
    </row>
    <row r="379" spans="2:17" ht="51.75" customHeight="1" thickBot="1">
      <c r="B379" s="190" t="s">
        <v>352</v>
      </c>
      <c r="C379" s="191"/>
      <c r="D379" s="191"/>
      <c r="E379" s="191"/>
      <c r="F379" s="191"/>
      <c r="G379" s="191"/>
      <c r="H379" s="192"/>
      <c r="I379" s="72" t="s">
        <v>19</v>
      </c>
      <c r="J379" s="32" t="s">
        <v>19</v>
      </c>
      <c r="K379" s="33" t="s">
        <v>19</v>
      </c>
      <c r="L379" s="34" t="s">
        <v>19</v>
      </c>
      <c r="M379" s="32" t="s">
        <v>19</v>
      </c>
      <c r="N379" s="32" t="s">
        <v>19</v>
      </c>
      <c r="O379" s="32" t="s">
        <v>19</v>
      </c>
      <c r="P379" s="32" t="s">
        <v>19</v>
      </c>
      <c r="Q379" s="33" t="s">
        <v>19</v>
      </c>
    </row>
    <row r="380" spans="2:17" ht="15.75" thickBot="1">
      <c r="B380" s="25"/>
      <c r="C380" s="26"/>
      <c r="D380" s="90">
        <v>100</v>
      </c>
      <c r="E380" s="91">
        <v>100</v>
      </c>
      <c r="F380" s="92">
        <f>E380/D380</f>
        <v>1</v>
      </c>
      <c r="G380" s="30" t="s">
        <v>19</v>
      </c>
      <c r="H380" s="26" t="s">
        <v>19</v>
      </c>
      <c r="I380" s="72" t="s">
        <v>19</v>
      </c>
      <c r="J380" s="32" t="s">
        <v>19</v>
      </c>
      <c r="K380" s="33" t="s">
        <v>19</v>
      </c>
      <c r="L380" s="34" t="s">
        <v>19</v>
      </c>
      <c r="M380" s="32" t="s">
        <v>19</v>
      </c>
      <c r="N380" s="32" t="s">
        <v>19</v>
      </c>
      <c r="O380" s="32" t="s">
        <v>19</v>
      </c>
      <c r="P380" s="32" t="s">
        <v>19</v>
      </c>
      <c r="Q380" s="33" t="s">
        <v>19</v>
      </c>
    </row>
    <row r="381" spans="2:17" ht="73.5" customHeight="1" thickBot="1">
      <c r="B381" s="42"/>
      <c r="C381" s="58" t="s">
        <v>141</v>
      </c>
      <c r="D381" s="22" t="s">
        <v>19</v>
      </c>
      <c r="E381" s="44" t="s">
        <v>19</v>
      </c>
      <c r="F381" s="59">
        <f>(F378+F380)/2</f>
        <v>1</v>
      </c>
      <c r="G381" s="34" t="s">
        <v>19</v>
      </c>
      <c r="H381" s="48" t="s">
        <v>19</v>
      </c>
      <c r="I381" s="147" t="s">
        <v>19</v>
      </c>
      <c r="J381" s="46" t="s">
        <v>19</v>
      </c>
      <c r="K381" s="57" t="s">
        <v>19</v>
      </c>
      <c r="L381" s="34" t="s">
        <v>19</v>
      </c>
      <c r="M381" s="32" t="s">
        <v>19</v>
      </c>
      <c r="N381" s="32" t="s">
        <v>19</v>
      </c>
      <c r="O381" s="32" t="s">
        <v>19</v>
      </c>
      <c r="P381" s="32" t="s">
        <v>19</v>
      </c>
      <c r="Q381" s="33" t="s">
        <v>19</v>
      </c>
    </row>
    <row r="382" spans="2:17" ht="25.5" customHeight="1" thickBot="1">
      <c r="B382" s="52"/>
      <c r="C382" s="47" t="s">
        <v>142</v>
      </c>
      <c r="D382" s="54" t="s">
        <v>19</v>
      </c>
      <c r="E382" s="46" t="s">
        <v>19</v>
      </c>
      <c r="F382" s="38" t="s">
        <v>19</v>
      </c>
      <c r="G382" s="46" t="s">
        <v>19</v>
      </c>
      <c r="H382" s="55" t="s">
        <v>19</v>
      </c>
      <c r="I382" s="49">
        <v>4</v>
      </c>
      <c r="J382" s="50">
        <v>3</v>
      </c>
      <c r="K382" s="51">
        <f>J382/I382</f>
        <v>0.75</v>
      </c>
      <c r="L382" s="54" t="s">
        <v>19</v>
      </c>
      <c r="M382" s="46" t="s">
        <v>19</v>
      </c>
      <c r="N382" s="46" t="s">
        <v>19</v>
      </c>
      <c r="O382" s="46" t="s">
        <v>19</v>
      </c>
      <c r="P382" s="46" t="s">
        <v>19</v>
      </c>
      <c r="Q382" s="57" t="s">
        <v>19</v>
      </c>
    </row>
    <row r="383" spans="2:17" ht="18" customHeight="1" thickBot="1">
      <c r="B383" s="21">
        <v>10</v>
      </c>
      <c r="C383" s="187" t="s">
        <v>140</v>
      </c>
      <c r="D383" s="188"/>
      <c r="E383" s="188"/>
      <c r="F383" s="188"/>
      <c r="G383" s="188"/>
      <c r="H383" s="188"/>
      <c r="I383" s="188"/>
      <c r="J383" s="188"/>
      <c r="K383" s="188"/>
      <c r="L383" s="188"/>
      <c r="M383" s="188"/>
      <c r="N383" s="188"/>
      <c r="O383" s="188"/>
      <c r="P383" s="188"/>
      <c r="Q383" s="189"/>
    </row>
    <row r="384" spans="2:17" ht="29.25" customHeight="1" thickBot="1">
      <c r="B384" s="190" t="s">
        <v>251</v>
      </c>
      <c r="C384" s="191"/>
      <c r="D384" s="191"/>
      <c r="E384" s="191"/>
      <c r="F384" s="191"/>
      <c r="G384" s="191"/>
      <c r="H384" s="192"/>
      <c r="I384" s="144" t="s">
        <v>19</v>
      </c>
      <c r="J384" s="145" t="s">
        <v>19</v>
      </c>
      <c r="K384" s="146" t="s">
        <v>19</v>
      </c>
      <c r="L384" s="22" t="s">
        <v>19</v>
      </c>
      <c r="M384" s="23" t="s">
        <v>19</v>
      </c>
      <c r="N384" s="23" t="s">
        <v>19</v>
      </c>
      <c r="O384" s="23" t="s">
        <v>19</v>
      </c>
      <c r="P384" s="23" t="s">
        <v>19</v>
      </c>
      <c r="Q384" s="24" t="s">
        <v>19</v>
      </c>
    </row>
    <row r="385" spans="2:17" ht="15.75" thickBot="1">
      <c r="B385" s="25"/>
      <c r="C385" s="26"/>
      <c r="D385" s="90">
        <v>26</v>
      </c>
      <c r="E385" s="91">
        <v>26</v>
      </c>
      <c r="F385" s="92">
        <f>E385/D385</f>
        <v>1</v>
      </c>
      <c r="G385" s="30" t="s">
        <v>19</v>
      </c>
      <c r="H385" s="26" t="s">
        <v>19</v>
      </c>
      <c r="I385" s="72" t="s">
        <v>19</v>
      </c>
      <c r="J385" s="32" t="s">
        <v>19</v>
      </c>
      <c r="K385" s="33" t="s">
        <v>19</v>
      </c>
      <c r="L385" s="34" t="s">
        <v>19</v>
      </c>
      <c r="M385" s="32" t="s">
        <v>19</v>
      </c>
      <c r="N385" s="32" t="s">
        <v>19</v>
      </c>
      <c r="O385" s="32" t="s">
        <v>19</v>
      </c>
      <c r="P385" s="32" t="s">
        <v>19</v>
      </c>
      <c r="Q385" s="33" t="s">
        <v>19</v>
      </c>
    </row>
    <row r="386" spans="2:17" ht="29.25" customHeight="1" thickBot="1">
      <c r="B386" s="190" t="s">
        <v>351</v>
      </c>
      <c r="C386" s="191"/>
      <c r="D386" s="191"/>
      <c r="E386" s="191"/>
      <c r="F386" s="191"/>
      <c r="G386" s="191"/>
      <c r="H386" s="192"/>
      <c r="I386" s="72" t="s">
        <v>19</v>
      </c>
      <c r="J386" s="32" t="s">
        <v>19</v>
      </c>
      <c r="K386" s="33" t="s">
        <v>19</v>
      </c>
      <c r="L386" s="34" t="s">
        <v>19</v>
      </c>
      <c r="M386" s="32" t="s">
        <v>19</v>
      </c>
      <c r="N386" s="32" t="s">
        <v>19</v>
      </c>
      <c r="O386" s="32" t="s">
        <v>19</v>
      </c>
      <c r="P386" s="32" t="s">
        <v>19</v>
      </c>
      <c r="Q386" s="33" t="s">
        <v>19</v>
      </c>
    </row>
    <row r="387" spans="2:17" ht="15.75" thickBot="1">
      <c r="B387" s="25"/>
      <c r="C387" s="26"/>
      <c r="D387" s="90">
        <v>111</v>
      </c>
      <c r="E387" s="91">
        <v>142</v>
      </c>
      <c r="F387" s="92">
        <v>1</v>
      </c>
      <c r="G387" s="30" t="s">
        <v>19</v>
      </c>
      <c r="H387" s="26" t="s">
        <v>19</v>
      </c>
      <c r="I387" s="72" t="s">
        <v>19</v>
      </c>
      <c r="J387" s="32" t="s">
        <v>19</v>
      </c>
      <c r="K387" s="33" t="s">
        <v>19</v>
      </c>
      <c r="L387" s="34" t="s">
        <v>19</v>
      </c>
      <c r="M387" s="32" t="s">
        <v>19</v>
      </c>
      <c r="N387" s="32" t="s">
        <v>19</v>
      </c>
      <c r="O387" s="32" t="s">
        <v>19</v>
      </c>
      <c r="P387" s="32" t="s">
        <v>19</v>
      </c>
      <c r="Q387" s="33" t="s">
        <v>19</v>
      </c>
    </row>
    <row r="388" spans="2:17" ht="29.25" customHeight="1" thickBot="1">
      <c r="B388" s="190" t="s">
        <v>252</v>
      </c>
      <c r="C388" s="191"/>
      <c r="D388" s="191"/>
      <c r="E388" s="191"/>
      <c r="F388" s="191"/>
      <c r="G388" s="191"/>
      <c r="H388" s="192"/>
      <c r="I388" s="72" t="s">
        <v>19</v>
      </c>
      <c r="J388" s="32" t="s">
        <v>19</v>
      </c>
      <c r="K388" s="33" t="s">
        <v>19</v>
      </c>
      <c r="L388" s="34" t="s">
        <v>19</v>
      </c>
      <c r="M388" s="32" t="s">
        <v>19</v>
      </c>
      <c r="N388" s="32" t="s">
        <v>19</v>
      </c>
      <c r="O388" s="32" t="s">
        <v>19</v>
      </c>
      <c r="P388" s="32" t="s">
        <v>19</v>
      </c>
      <c r="Q388" s="33" t="s">
        <v>19</v>
      </c>
    </row>
    <row r="389" spans="2:17" ht="15" customHeight="1" thickBot="1">
      <c r="B389" s="25"/>
      <c r="C389" s="26"/>
      <c r="D389" s="90">
        <v>7</v>
      </c>
      <c r="E389" s="91">
        <v>0</v>
      </c>
      <c r="F389" s="92">
        <v>1</v>
      </c>
      <c r="G389" s="30" t="s">
        <v>19</v>
      </c>
      <c r="H389" s="26" t="s">
        <v>19</v>
      </c>
      <c r="I389" s="72" t="s">
        <v>19</v>
      </c>
      <c r="J389" s="32" t="s">
        <v>19</v>
      </c>
      <c r="K389" s="33" t="s">
        <v>19</v>
      </c>
      <c r="L389" s="34" t="s">
        <v>19</v>
      </c>
      <c r="M389" s="32" t="s">
        <v>19</v>
      </c>
      <c r="N389" s="32" t="s">
        <v>19</v>
      </c>
      <c r="O389" s="32" t="s">
        <v>19</v>
      </c>
      <c r="P389" s="32" t="s">
        <v>19</v>
      </c>
      <c r="Q389" s="33" t="s">
        <v>19</v>
      </c>
    </row>
    <row r="390" spans="2:17" ht="76.5" customHeight="1" thickBot="1">
      <c r="B390" s="190" t="s">
        <v>253</v>
      </c>
      <c r="C390" s="191"/>
      <c r="D390" s="191"/>
      <c r="E390" s="191"/>
      <c r="F390" s="191"/>
      <c r="G390" s="191"/>
      <c r="H390" s="192"/>
      <c r="I390" s="72" t="s">
        <v>19</v>
      </c>
      <c r="J390" s="32" t="s">
        <v>19</v>
      </c>
      <c r="K390" s="33" t="s">
        <v>19</v>
      </c>
      <c r="L390" s="34" t="s">
        <v>19</v>
      </c>
      <c r="M390" s="32" t="s">
        <v>19</v>
      </c>
      <c r="N390" s="32" t="s">
        <v>19</v>
      </c>
      <c r="O390" s="32" t="s">
        <v>19</v>
      </c>
      <c r="P390" s="32" t="s">
        <v>19</v>
      </c>
      <c r="Q390" s="33" t="s">
        <v>19</v>
      </c>
    </row>
    <row r="391" spans="2:17" ht="15.75" thickBot="1">
      <c r="B391" s="25"/>
      <c r="C391" s="26"/>
      <c r="D391" s="90">
        <v>100</v>
      </c>
      <c r="E391" s="91">
        <v>100</v>
      </c>
      <c r="F391" s="92">
        <f>E391/D391</f>
        <v>1</v>
      </c>
      <c r="G391" s="30" t="s">
        <v>19</v>
      </c>
      <c r="H391" s="26" t="s">
        <v>19</v>
      </c>
      <c r="I391" s="72" t="s">
        <v>19</v>
      </c>
      <c r="J391" s="32" t="s">
        <v>19</v>
      </c>
      <c r="K391" s="33" t="s">
        <v>19</v>
      </c>
      <c r="L391" s="34" t="s">
        <v>19</v>
      </c>
      <c r="M391" s="32" t="s">
        <v>19</v>
      </c>
      <c r="N391" s="32" t="s">
        <v>19</v>
      </c>
      <c r="O391" s="32" t="s">
        <v>19</v>
      </c>
      <c r="P391" s="32" t="s">
        <v>19</v>
      </c>
      <c r="Q391" s="33" t="s">
        <v>19</v>
      </c>
    </row>
    <row r="392" spans="2:17" ht="38.25" customHeight="1" thickBot="1">
      <c r="B392" s="190" t="s">
        <v>254</v>
      </c>
      <c r="C392" s="191"/>
      <c r="D392" s="191"/>
      <c r="E392" s="191"/>
      <c r="F392" s="191"/>
      <c r="G392" s="191"/>
      <c r="H392" s="192"/>
      <c r="I392" s="72" t="s">
        <v>19</v>
      </c>
      <c r="J392" s="32" t="s">
        <v>19</v>
      </c>
      <c r="K392" s="33" t="s">
        <v>19</v>
      </c>
      <c r="L392" s="34" t="s">
        <v>19</v>
      </c>
      <c r="M392" s="32" t="s">
        <v>19</v>
      </c>
      <c r="N392" s="32" t="s">
        <v>19</v>
      </c>
      <c r="O392" s="32" t="s">
        <v>19</v>
      </c>
      <c r="P392" s="32" t="s">
        <v>19</v>
      </c>
      <c r="Q392" s="33" t="s">
        <v>19</v>
      </c>
    </row>
    <row r="393" spans="2:17" ht="15.75" thickBot="1">
      <c r="B393" s="25"/>
      <c r="C393" s="26"/>
      <c r="D393" s="90">
        <v>1</v>
      </c>
      <c r="E393" s="90">
        <v>1</v>
      </c>
      <c r="F393" s="100">
        <f>E393/D393</f>
        <v>1</v>
      </c>
      <c r="G393" s="30" t="s">
        <v>19</v>
      </c>
      <c r="H393" s="26" t="s">
        <v>19</v>
      </c>
      <c r="I393" s="72" t="s">
        <v>19</v>
      </c>
      <c r="J393" s="32" t="s">
        <v>19</v>
      </c>
      <c r="K393" s="33" t="s">
        <v>19</v>
      </c>
      <c r="L393" s="34" t="s">
        <v>19</v>
      </c>
      <c r="M393" s="32" t="s">
        <v>19</v>
      </c>
      <c r="N393" s="32" t="s">
        <v>19</v>
      </c>
      <c r="O393" s="32" t="s">
        <v>19</v>
      </c>
      <c r="P393" s="32" t="s">
        <v>19</v>
      </c>
      <c r="Q393" s="33" t="s">
        <v>19</v>
      </c>
    </row>
    <row r="394" spans="2:17" ht="15.75" thickBot="1">
      <c r="B394" s="190" t="s">
        <v>255</v>
      </c>
      <c r="C394" s="191"/>
      <c r="D394" s="191"/>
      <c r="E394" s="191"/>
      <c r="F394" s="191"/>
      <c r="G394" s="191"/>
      <c r="H394" s="192"/>
      <c r="I394" s="72" t="s">
        <v>19</v>
      </c>
      <c r="J394" s="32" t="s">
        <v>19</v>
      </c>
      <c r="K394" s="33" t="s">
        <v>19</v>
      </c>
      <c r="L394" s="34" t="s">
        <v>19</v>
      </c>
      <c r="M394" s="32" t="s">
        <v>19</v>
      </c>
      <c r="N394" s="32" t="s">
        <v>19</v>
      </c>
      <c r="O394" s="32" t="s">
        <v>19</v>
      </c>
      <c r="P394" s="32" t="s">
        <v>19</v>
      </c>
      <c r="Q394" s="33" t="s">
        <v>19</v>
      </c>
    </row>
    <row r="395" spans="2:17" ht="15.75" thickBot="1">
      <c r="B395" s="25"/>
      <c r="C395" s="26"/>
      <c r="D395" s="90">
        <v>1.3</v>
      </c>
      <c r="E395" s="90">
        <v>1.3</v>
      </c>
      <c r="F395" s="100">
        <f>E395/D395</f>
        <v>1</v>
      </c>
      <c r="G395" s="30" t="s">
        <v>19</v>
      </c>
      <c r="H395" s="26" t="s">
        <v>19</v>
      </c>
      <c r="I395" s="72" t="s">
        <v>19</v>
      </c>
      <c r="J395" s="32" t="s">
        <v>19</v>
      </c>
      <c r="K395" s="33" t="s">
        <v>19</v>
      </c>
      <c r="L395" s="34" t="s">
        <v>19</v>
      </c>
      <c r="M395" s="32" t="s">
        <v>19</v>
      </c>
      <c r="N395" s="32" t="s">
        <v>19</v>
      </c>
      <c r="O395" s="32" t="s">
        <v>19</v>
      </c>
      <c r="P395" s="32" t="s">
        <v>19</v>
      </c>
      <c r="Q395" s="33" t="s">
        <v>19</v>
      </c>
    </row>
    <row r="396" spans="2:17" ht="15.75" thickBot="1">
      <c r="B396" s="190" t="s">
        <v>256</v>
      </c>
      <c r="C396" s="191"/>
      <c r="D396" s="191"/>
      <c r="E396" s="191"/>
      <c r="F396" s="191"/>
      <c r="G396" s="191"/>
      <c r="H396" s="192"/>
      <c r="I396" s="72" t="s">
        <v>19</v>
      </c>
      <c r="J396" s="32" t="s">
        <v>19</v>
      </c>
      <c r="K396" s="33" t="s">
        <v>19</v>
      </c>
      <c r="L396" s="34" t="s">
        <v>19</v>
      </c>
      <c r="M396" s="32" t="s">
        <v>19</v>
      </c>
      <c r="N396" s="32" t="s">
        <v>19</v>
      </c>
      <c r="O396" s="32" t="s">
        <v>19</v>
      </c>
      <c r="P396" s="32" t="s">
        <v>19</v>
      </c>
      <c r="Q396" s="33" t="s">
        <v>19</v>
      </c>
    </row>
    <row r="397" spans="2:17" ht="15.75" thickBot="1">
      <c r="B397" s="25"/>
      <c r="C397" s="26"/>
      <c r="D397" s="90">
        <v>0</v>
      </c>
      <c r="E397" s="91">
        <v>0</v>
      </c>
      <c r="F397" s="92">
        <v>1</v>
      </c>
      <c r="G397" s="30" t="s">
        <v>19</v>
      </c>
      <c r="H397" s="26" t="s">
        <v>19</v>
      </c>
      <c r="I397" s="72" t="s">
        <v>19</v>
      </c>
      <c r="J397" s="32" t="s">
        <v>19</v>
      </c>
      <c r="K397" s="33" t="s">
        <v>19</v>
      </c>
      <c r="L397" s="34" t="s">
        <v>19</v>
      </c>
      <c r="M397" s="32" t="s">
        <v>19</v>
      </c>
      <c r="N397" s="32" t="s">
        <v>19</v>
      </c>
      <c r="O397" s="32" t="s">
        <v>19</v>
      </c>
      <c r="P397" s="32" t="s">
        <v>19</v>
      </c>
      <c r="Q397" s="33" t="s">
        <v>19</v>
      </c>
    </row>
    <row r="398" spans="2:17" ht="34.5" customHeight="1" thickBot="1">
      <c r="B398" s="190" t="s">
        <v>257</v>
      </c>
      <c r="C398" s="191"/>
      <c r="D398" s="191"/>
      <c r="E398" s="191"/>
      <c r="F398" s="191"/>
      <c r="G398" s="191"/>
      <c r="H398" s="192"/>
      <c r="I398" s="72" t="s">
        <v>19</v>
      </c>
      <c r="J398" s="32" t="s">
        <v>19</v>
      </c>
      <c r="K398" s="33" t="s">
        <v>19</v>
      </c>
      <c r="L398" s="34" t="s">
        <v>19</v>
      </c>
      <c r="M398" s="32" t="s">
        <v>19</v>
      </c>
      <c r="N398" s="32" t="s">
        <v>19</v>
      </c>
      <c r="O398" s="32" t="s">
        <v>19</v>
      </c>
      <c r="P398" s="32" t="s">
        <v>19</v>
      </c>
      <c r="Q398" s="33" t="s">
        <v>19</v>
      </c>
    </row>
    <row r="399" spans="2:17" ht="15.75" thickBot="1">
      <c r="B399" s="25"/>
      <c r="C399" s="26"/>
      <c r="D399" s="90">
        <v>1.5</v>
      </c>
      <c r="E399" s="90">
        <v>1.5</v>
      </c>
      <c r="F399" s="100">
        <f>E399/D399</f>
        <v>1</v>
      </c>
      <c r="G399" s="30" t="s">
        <v>19</v>
      </c>
      <c r="H399" s="26" t="s">
        <v>19</v>
      </c>
      <c r="I399" s="72" t="s">
        <v>19</v>
      </c>
      <c r="J399" s="32" t="s">
        <v>19</v>
      </c>
      <c r="K399" s="33" t="s">
        <v>19</v>
      </c>
      <c r="L399" s="34" t="s">
        <v>19</v>
      </c>
      <c r="M399" s="32" t="s">
        <v>19</v>
      </c>
      <c r="N399" s="32" t="s">
        <v>19</v>
      </c>
      <c r="O399" s="32" t="s">
        <v>19</v>
      </c>
      <c r="P399" s="32" t="s">
        <v>19</v>
      </c>
      <c r="Q399" s="33" t="s">
        <v>19</v>
      </c>
    </row>
    <row r="400" spans="2:17" ht="15.75" thickBot="1">
      <c r="B400" s="215" t="s">
        <v>255</v>
      </c>
      <c r="C400" s="216"/>
      <c r="D400" s="216">
        <v>-1.0333333333333301</v>
      </c>
      <c r="E400" s="216">
        <v>-1.0333333333333301</v>
      </c>
      <c r="F400" s="216"/>
      <c r="G400" s="216"/>
      <c r="H400" s="217"/>
      <c r="I400" s="72" t="s">
        <v>19</v>
      </c>
      <c r="J400" s="32" t="s">
        <v>19</v>
      </c>
      <c r="K400" s="33" t="s">
        <v>19</v>
      </c>
      <c r="L400" s="34" t="s">
        <v>19</v>
      </c>
      <c r="M400" s="32" t="s">
        <v>19</v>
      </c>
      <c r="N400" s="32" t="s">
        <v>19</v>
      </c>
      <c r="O400" s="32" t="s">
        <v>19</v>
      </c>
      <c r="P400" s="32" t="s">
        <v>19</v>
      </c>
      <c r="Q400" s="33" t="s">
        <v>19</v>
      </c>
    </row>
    <row r="401" spans="2:17" ht="15.75" thickBot="1">
      <c r="B401" s="25"/>
      <c r="C401" s="26"/>
      <c r="D401" s="90">
        <v>4.5</v>
      </c>
      <c r="E401" s="90">
        <v>4.5</v>
      </c>
      <c r="F401" s="100">
        <f>E401/D401</f>
        <v>1</v>
      </c>
      <c r="G401" s="30" t="s">
        <v>19</v>
      </c>
      <c r="H401" s="26" t="s">
        <v>19</v>
      </c>
      <c r="I401" s="72" t="s">
        <v>19</v>
      </c>
      <c r="J401" s="32" t="s">
        <v>19</v>
      </c>
      <c r="K401" s="33" t="s">
        <v>19</v>
      </c>
      <c r="L401" s="34" t="s">
        <v>19</v>
      </c>
      <c r="M401" s="32" t="s">
        <v>19</v>
      </c>
      <c r="N401" s="32" t="s">
        <v>19</v>
      </c>
      <c r="O401" s="32" t="s">
        <v>19</v>
      </c>
      <c r="P401" s="32" t="s">
        <v>19</v>
      </c>
      <c r="Q401" s="33" t="s">
        <v>19</v>
      </c>
    </row>
    <row r="402" spans="2:17" ht="15.75" thickBot="1">
      <c r="B402" s="190" t="s">
        <v>256</v>
      </c>
      <c r="C402" s="191"/>
      <c r="D402" s="191">
        <v>-2.1333333333333302</v>
      </c>
      <c r="E402" s="191">
        <v>-2.1333333333333302</v>
      </c>
      <c r="F402" s="191"/>
      <c r="G402" s="191"/>
      <c r="H402" s="192"/>
      <c r="I402" s="72" t="s">
        <v>19</v>
      </c>
      <c r="J402" s="32" t="s">
        <v>19</v>
      </c>
      <c r="K402" s="33" t="s">
        <v>19</v>
      </c>
      <c r="L402" s="34" t="s">
        <v>19</v>
      </c>
      <c r="M402" s="32" t="s">
        <v>19</v>
      </c>
      <c r="N402" s="32" t="s">
        <v>19</v>
      </c>
      <c r="O402" s="32" t="s">
        <v>19</v>
      </c>
      <c r="P402" s="32" t="s">
        <v>19</v>
      </c>
      <c r="Q402" s="33" t="s">
        <v>19</v>
      </c>
    </row>
    <row r="403" spans="2:17" ht="15.75" thickBot="1">
      <c r="B403" s="25"/>
      <c r="C403" s="26"/>
      <c r="D403" s="126">
        <v>0.01</v>
      </c>
      <c r="E403" s="99">
        <v>0.01</v>
      </c>
      <c r="F403" s="92">
        <v>1</v>
      </c>
      <c r="G403" s="30" t="s">
        <v>19</v>
      </c>
      <c r="H403" s="26" t="s">
        <v>19</v>
      </c>
      <c r="I403" s="72" t="s">
        <v>19</v>
      </c>
      <c r="J403" s="32" t="s">
        <v>19</v>
      </c>
      <c r="K403" s="33" t="s">
        <v>19</v>
      </c>
      <c r="L403" s="34" t="s">
        <v>19</v>
      </c>
      <c r="M403" s="32" t="s">
        <v>19</v>
      </c>
      <c r="N403" s="32" t="s">
        <v>19</v>
      </c>
      <c r="O403" s="32" t="s">
        <v>19</v>
      </c>
      <c r="P403" s="32" t="s">
        <v>19</v>
      </c>
      <c r="Q403" s="33" t="s">
        <v>19</v>
      </c>
    </row>
    <row r="404" spans="2:17" ht="51.75" customHeight="1" thickBot="1">
      <c r="B404" s="190" t="s">
        <v>258</v>
      </c>
      <c r="C404" s="191"/>
      <c r="D404" s="191"/>
      <c r="E404" s="191"/>
      <c r="F404" s="191"/>
      <c r="G404" s="191"/>
      <c r="H404" s="192"/>
      <c r="I404" s="72" t="s">
        <v>19</v>
      </c>
      <c r="J404" s="32" t="s">
        <v>19</v>
      </c>
      <c r="K404" s="33" t="s">
        <v>19</v>
      </c>
      <c r="L404" s="34" t="s">
        <v>19</v>
      </c>
      <c r="M404" s="32" t="s">
        <v>19</v>
      </c>
      <c r="N404" s="32" t="s">
        <v>19</v>
      </c>
      <c r="O404" s="32" t="s">
        <v>19</v>
      </c>
      <c r="P404" s="32" t="s">
        <v>19</v>
      </c>
      <c r="Q404" s="33" t="s">
        <v>19</v>
      </c>
    </row>
    <row r="405" spans="2:17" ht="15.75" thickBot="1">
      <c r="B405" s="25"/>
      <c r="C405" s="26"/>
      <c r="D405" s="90">
        <v>0</v>
      </c>
      <c r="E405" s="91">
        <v>0</v>
      </c>
      <c r="F405" s="92">
        <v>1</v>
      </c>
      <c r="G405" s="30" t="s">
        <v>19</v>
      </c>
      <c r="H405" s="26" t="s">
        <v>19</v>
      </c>
      <c r="I405" s="72" t="s">
        <v>19</v>
      </c>
      <c r="J405" s="32" t="s">
        <v>19</v>
      </c>
      <c r="K405" s="33" t="s">
        <v>19</v>
      </c>
      <c r="L405" s="34" t="s">
        <v>19</v>
      </c>
      <c r="M405" s="32" t="s">
        <v>19</v>
      </c>
      <c r="N405" s="32" t="s">
        <v>19</v>
      </c>
      <c r="O405" s="32" t="s">
        <v>19</v>
      </c>
      <c r="P405" s="32" t="s">
        <v>19</v>
      </c>
      <c r="Q405" s="33" t="s">
        <v>19</v>
      </c>
    </row>
    <row r="406" spans="2:17" ht="15" customHeight="1" thickBot="1">
      <c r="B406" s="190" t="s">
        <v>255</v>
      </c>
      <c r="C406" s="191"/>
      <c r="D406" s="191">
        <v>-1.0333333333333301</v>
      </c>
      <c r="E406" s="191">
        <v>-1.0333333333333301</v>
      </c>
      <c r="F406" s="191"/>
      <c r="G406" s="191"/>
      <c r="H406" s="192"/>
      <c r="I406" s="72" t="s">
        <v>19</v>
      </c>
      <c r="J406" s="32" t="s">
        <v>19</v>
      </c>
      <c r="K406" s="33" t="s">
        <v>19</v>
      </c>
      <c r="L406" s="34" t="s">
        <v>19</v>
      </c>
      <c r="M406" s="32" t="s">
        <v>19</v>
      </c>
      <c r="N406" s="32" t="s">
        <v>19</v>
      </c>
      <c r="O406" s="32" t="s">
        <v>19</v>
      </c>
      <c r="P406" s="32" t="s">
        <v>19</v>
      </c>
      <c r="Q406" s="33" t="s">
        <v>19</v>
      </c>
    </row>
    <row r="407" spans="2:17" ht="15.75" thickBot="1">
      <c r="B407" s="25"/>
      <c r="C407" s="26"/>
      <c r="D407" s="90">
        <v>93</v>
      </c>
      <c r="E407" s="91">
        <v>93</v>
      </c>
      <c r="F407" s="92">
        <f>E407/D407</f>
        <v>1</v>
      </c>
      <c r="G407" s="30" t="s">
        <v>19</v>
      </c>
      <c r="H407" s="26" t="s">
        <v>19</v>
      </c>
      <c r="I407" s="72" t="s">
        <v>19</v>
      </c>
      <c r="J407" s="32" t="s">
        <v>19</v>
      </c>
      <c r="K407" s="33" t="s">
        <v>19</v>
      </c>
      <c r="L407" s="34" t="s">
        <v>19</v>
      </c>
      <c r="M407" s="32" t="s">
        <v>19</v>
      </c>
      <c r="N407" s="32" t="s">
        <v>19</v>
      </c>
      <c r="O407" s="32" t="s">
        <v>19</v>
      </c>
      <c r="P407" s="32" t="s">
        <v>19</v>
      </c>
      <c r="Q407" s="33" t="s">
        <v>19</v>
      </c>
    </row>
    <row r="408" spans="2:17" ht="15.75" thickBot="1">
      <c r="B408" s="190" t="s">
        <v>256</v>
      </c>
      <c r="C408" s="191"/>
      <c r="D408" s="191">
        <v>-2.1333333333333302</v>
      </c>
      <c r="E408" s="191">
        <v>-2.1333333333333302</v>
      </c>
      <c r="F408" s="191"/>
      <c r="G408" s="191"/>
      <c r="H408" s="192"/>
      <c r="I408" s="72" t="s">
        <v>19</v>
      </c>
      <c r="J408" s="32" t="s">
        <v>19</v>
      </c>
      <c r="K408" s="33" t="s">
        <v>19</v>
      </c>
      <c r="L408" s="34" t="s">
        <v>19</v>
      </c>
      <c r="M408" s="32" t="s">
        <v>19</v>
      </c>
      <c r="N408" s="32" t="s">
        <v>19</v>
      </c>
      <c r="O408" s="32" t="s">
        <v>19</v>
      </c>
      <c r="P408" s="32" t="s">
        <v>19</v>
      </c>
      <c r="Q408" s="33" t="s">
        <v>19</v>
      </c>
    </row>
    <row r="409" spans="2:17" ht="15" customHeight="1" thickBot="1">
      <c r="B409" s="87"/>
      <c r="C409" s="26"/>
      <c r="D409" s="27">
        <v>93</v>
      </c>
      <c r="E409" s="28">
        <v>93</v>
      </c>
      <c r="F409" s="29">
        <f>E409/D409</f>
        <v>1</v>
      </c>
      <c r="G409" s="88" t="s">
        <v>19</v>
      </c>
      <c r="H409" s="93" t="s">
        <v>19</v>
      </c>
      <c r="I409" s="72" t="s">
        <v>19</v>
      </c>
      <c r="J409" s="32" t="s">
        <v>19</v>
      </c>
      <c r="K409" s="33" t="s">
        <v>19</v>
      </c>
      <c r="L409" s="34" t="s">
        <v>19</v>
      </c>
      <c r="M409" s="32" t="s">
        <v>19</v>
      </c>
      <c r="N409" s="32" t="s">
        <v>19</v>
      </c>
      <c r="O409" s="32" t="s">
        <v>19</v>
      </c>
      <c r="P409" s="32" t="s">
        <v>19</v>
      </c>
      <c r="Q409" s="33" t="s">
        <v>19</v>
      </c>
    </row>
    <row r="410" spans="2:17" ht="51.75" customHeight="1" thickBot="1">
      <c r="B410" s="190" t="s">
        <v>353</v>
      </c>
      <c r="C410" s="191"/>
      <c r="D410" s="191"/>
      <c r="E410" s="191"/>
      <c r="F410" s="191"/>
      <c r="G410" s="191"/>
      <c r="H410" s="192"/>
      <c r="I410" s="72" t="s">
        <v>19</v>
      </c>
      <c r="J410" s="32" t="s">
        <v>19</v>
      </c>
      <c r="K410" s="33" t="s">
        <v>19</v>
      </c>
      <c r="L410" s="34" t="s">
        <v>19</v>
      </c>
      <c r="M410" s="32" t="s">
        <v>19</v>
      </c>
      <c r="N410" s="32" t="s">
        <v>19</v>
      </c>
      <c r="O410" s="32" t="s">
        <v>19</v>
      </c>
      <c r="P410" s="32" t="s">
        <v>19</v>
      </c>
      <c r="Q410" s="33" t="s">
        <v>19</v>
      </c>
    </row>
    <row r="411" spans="2:17" ht="15.75" thickBot="1">
      <c r="B411" s="25"/>
      <c r="C411" s="26"/>
      <c r="D411" s="90">
        <v>1</v>
      </c>
      <c r="E411" s="90">
        <v>1</v>
      </c>
      <c r="F411" s="100">
        <f>E411/D411</f>
        <v>1</v>
      </c>
      <c r="G411" s="30" t="s">
        <v>19</v>
      </c>
      <c r="H411" s="26" t="s">
        <v>19</v>
      </c>
      <c r="I411" s="72" t="s">
        <v>19</v>
      </c>
      <c r="J411" s="32" t="s">
        <v>19</v>
      </c>
      <c r="K411" s="33" t="s">
        <v>19</v>
      </c>
      <c r="L411" s="34" t="s">
        <v>19</v>
      </c>
      <c r="M411" s="32" t="s">
        <v>19</v>
      </c>
      <c r="N411" s="32" t="s">
        <v>19</v>
      </c>
      <c r="O411" s="32" t="s">
        <v>19</v>
      </c>
      <c r="P411" s="32" t="s">
        <v>19</v>
      </c>
      <c r="Q411" s="33" t="s">
        <v>19</v>
      </c>
    </row>
    <row r="412" spans="2:17" ht="15" customHeight="1" thickBot="1">
      <c r="B412" s="190" t="s">
        <v>255</v>
      </c>
      <c r="C412" s="191"/>
      <c r="D412" s="191">
        <v>-1.0333333333333301</v>
      </c>
      <c r="E412" s="191">
        <v>-1.0333333333333301</v>
      </c>
      <c r="F412" s="191"/>
      <c r="G412" s="191"/>
      <c r="H412" s="192"/>
      <c r="I412" s="72" t="s">
        <v>19</v>
      </c>
      <c r="J412" s="32" t="s">
        <v>19</v>
      </c>
      <c r="K412" s="33" t="s">
        <v>19</v>
      </c>
      <c r="L412" s="34" t="s">
        <v>19</v>
      </c>
      <c r="M412" s="32" t="s">
        <v>19</v>
      </c>
      <c r="N412" s="32" t="s">
        <v>19</v>
      </c>
      <c r="O412" s="32" t="s">
        <v>19</v>
      </c>
      <c r="P412" s="32" t="s">
        <v>19</v>
      </c>
      <c r="Q412" s="33" t="s">
        <v>19</v>
      </c>
    </row>
    <row r="413" spans="2:17" ht="15.75" thickBot="1">
      <c r="B413" s="25"/>
      <c r="C413" s="26"/>
      <c r="D413" s="90">
        <v>1.9</v>
      </c>
      <c r="E413" s="91">
        <v>1.9</v>
      </c>
      <c r="F413" s="92">
        <f>E413/D413</f>
        <v>1</v>
      </c>
      <c r="G413" s="30" t="s">
        <v>19</v>
      </c>
      <c r="H413" s="26" t="s">
        <v>19</v>
      </c>
      <c r="I413" s="72" t="s">
        <v>19</v>
      </c>
      <c r="J413" s="32" t="s">
        <v>19</v>
      </c>
      <c r="K413" s="33" t="s">
        <v>19</v>
      </c>
      <c r="L413" s="34" t="s">
        <v>19</v>
      </c>
      <c r="M413" s="32" t="s">
        <v>19</v>
      </c>
      <c r="N413" s="32" t="s">
        <v>19</v>
      </c>
      <c r="O413" s="32" t="s">
        <v>19</v>
      </c>
      <c r="P413" s="32" t="s">
        <v>19</v>
      </c>
      <c r="Q413" s="33" t="s">
        <v>19</v>
      </c>
    </row>
    <row r="414" spans="2:17" ht="15.75" thickBot="1">
      <c r="B414" s="190" t="s">
        <v>256</v>
      </c>
      <c r="C414" s="191"/>
      <c r="D414" s="191">
        <v>-2.1333333333333302</v>
      </c>
      <c r="E414" s="191">
        <v>-2.1333333333333302</v>
      </c>
      <c r="F414" s="191"/>
      <c r="G414" s="191"/>
      <c r="H414" s="192"/>
      <c r="I414" s="72" t="s">
        <v>19</v>
      </c>
      <c r="J414" s="32" t="s">
        <v>19</v>
      </c>
      <c r="K414" s="33" t="s">
        <v>19</v>
      </c>
      <c r="L414" s="34" t="s">
        <v>19</v>
      </c>
      <c r="M414" s="32" t="s">
        <v>19</v>
      </c>
      <c r="N414" s="32" t="s">
        <v>19</v>
      </c>
      <c r="O414" s="32" t="s">
        <v>19</v>
      </c>
      <c r="P414" s="32" t="s">
        <v>19</v>
      </c>
      <c r="Q414" s="33" t="s">
        <v>19</v>
      </c>
    </row>
    <row r="415" spans="2:17" ht="15" customHeight="1" thickBot="1">
      <c r="B415" s="87"/>
      <c r="C415" s="26"/>
      <c r="D415" s="27">
        <v>0</v>
      </c>
      <c r="E415" s="28">
        <v>0.1</v>
      </c>
      <c r="F415" s="92">
        <v>1</v>
      </c>
      <c r="G415" s="88" t="s">
        <v>19</v>
      </c>
      <c r="H415" s="93" t="s">
        <v>19</v>
      </c>
      <c r="I415" s="72" t="s">
        <v>19</v>
      </c>
      <c r="J415" s="32" t="s">
        <v>19</v>
      </c>
      <c r="K415" s="33" t="s">
        <v>19</v>
      </c>
      <c r="L415" s="34" t="s">
        <v>19</v>
      </c>
      <c r="M415" s="32" t="s">
        <v>19</v>
      </c>
      <c r="N415" s="32" t="s">
        <v>19</v>
      </c>
      <c r="O415" s="32" t="s">
        <v>19</v>
      </c>
      <c r="P415" s="32" t="s">
        <v>19</v>
      </c>
      <c r="Q415" s="33" t="s">
        <v>19</v>
      </c>
    </row>
    <row r="416" spans="2:17" ht="51.75" customHeight="1" thickBot="1">
      <c r="B416" s="190" t="s">
        <v>354</v>
      </c>
      <c r="C416" s="191"/>
      <c r="D416" s="191"/>
      <c r="E416" s="191"/>
      <c r="F416" s="191"/>
      <c r="G416" s="191"/>
      <c r="H416" s="192"/>
      <c r="I416" s="72" t="s">
        <v>19</v>
      </c>
      <c r="J416" s="32" t="s">
        <v>19</v>
      </c>
      <c r="K416" s="33" t="s">
        <v>19</v>
      </c>
      <c r="L416" s="34" t="s">
        <v>19</v>
      </c>
      <c r="M416" s="32" t="s">
        <v>19</v>
      </c>
      <c r="N416" s="32" t="s">
        <v>19</v>
      </c>
      <c r="O416" s="32" t="s">
        <v>19</v>
      </c>
      <c r="P416" s="32" t="s">
        <v>19</v>
      </c>
      <c r="Q416" s="33" t="s">
        <v>19</v>
      </c>
    </row>
    <row r="417" spans="2:17" ht="15.75" thickBot="1">
      <c r="B417" s="25"/>
      <c r="C417" s="26"/>
      <c r="D417" s="90">
        <v>0.1</v>
      </c>
      <c r="E417" s="91">
        <v>0.1</v>
      </c>
      <c r="F417" s="100">
        <f>E417/D417</f>
        <v>1</v>
      </c>
      <c r="G417" s="30" t="s">
        <v>19</v>
      </c>
      <c r="H417" s="26" t="s">
        <v>19</v>
      </c>
      <c r="I417" s="72" t="s">
        <v>19</v>
      </c>
      <c r="J417" s="32" t="s">
        <v>19</v>
      </c>
      <c r="K417" s="33" t="s">
        <v>19</v>
      </c>
      <c r="L417" s="34" t="s">
        <v>19</v>
      </c>
      <c r="M417" s="32" t="s">
        <v>19</v>
      </c>
      <c r="N417" s="32" t="s">
        <v>19</v>
      </c>
      <c r="O417" s="32" t="s">
        <v>19</v>
      </c>
      <c r="P417" s="32" t="s">
        <v>19</v>
      </c>
      <c r="Q417" s="33" t="s">
        <v>19</v>
      </c>
    </row>
    <row r="418" spans="2:17" ht="15" customHeight="1" thickBot="1">
      <c r="B418" s="190" t="s">
        <v>255</v>
      </c>
      <c r="C418" s="191"/>
      <c r="D418" s="191">
        <v>-1.0333333333333301</v>
      </c>
      <c r="E418" s="191">
        <v>-1.0333333333333301</v>
      </c>
      <c r="F418" s="191"/>
      <c r="G418" s="191"/>
      <c r="H418" s="192"/>
      <c r="I418" s="72" t="s">
        <v>19</v>
      </c>
      <c r="J418" s="32" t="s">
        <v>19</v>
      </c>
      <c r="K418" s="33" t="s">
        <v>19</v>
      </c>
      <c r="L418" s="34" t="s">
        <v>19</v>
      </c>
      <c r="M418" s="32" t="s">
        <v>19</v>
      </c>
      <c r="N418" s="32" t="s">
        <v>19</v>
      </c>
      <c r="O418" s="32" t="s">
        <v>19</v>
      </c>
      <c r="P418" s="32" t="s">
        <v>19</v>
      </c>
      <c r="Q418" s="33" t="s">
        <v>19</v>
      </c>
    </row>
    <row r="419" spans="2:17" ht="15.75" thickBot="1">
      <c r="B419" s="25"/>
      <c r="C419" s="26"/>
      <c r="D419" s="90">
        <v>5.0999999999999996</v>
      </c>
      <c r="E419" s="91">
        <v>5.0999999999999996</v>
      </c>
      <c r="F419" s="92">
        <f>E419/D419</f>
        <v>1</v>
      </c>
      <c r="G419" s="30" t="s">
        <v>19</v>
      </c>
      <c r="H419" s="26" t="s">
        <v>19</v>
      </c>
      <c r="I419" s="72" t="s">
        <v>19</v>
      </c>
      <c r="J419" s="32" t="s">
        <v>19</v>
      </c>
      <c r="K419" s="33" t="s">
        <v>19</v>
      </c>
      <c r="L419" s="34" t="s">
        <v>19</v>
      </c>
      <c r="M419" s="32" t="s">
        <v>19</v>
      </c>
      <c r="N419" s="32" t="s">
        <v>19</v>
      </c>
      <c r="O419" s="32" t="s">
        <v>19</v>
      </c>
      <c r="P419" s="32" t="s">
        <v>19</v>
      </c>
      <c r="Q419" s="33" t="s">
        <v>19</v>
      </c>
    </row>
    <row r="420" spans="2:17" ht="15.75" thickBot="1">
      <c r="B420" s="190" t="s">
        <v>256</v>
      </c>
      <c r="C420" s="191"/>
      <c r="D420" s="191">
        <v>-2.1333333333333302</v>
      </c>
      <c r="E420" s="191">
        <v>-2.1333333333333302</v>
      </c>
      <c r="F420" s="191"/>
      <c r="G420" s="191"/>
      <c r="H420" s="192"/>
      <c r="I420" s="72" t="s">
        <v>19</v>
      </c>
      <c r="J420" s="32" t="s">
        <v>19</v>
      </c>
      <c r="K420" s="33" t="s">
        <v>19</v>
      </c>
      <c r="L420" s="34" t="s">
        <v>19</v>
      </c>
      <c r="M420" s="32" t="s">
        <v>19</v>
      </c>
      <c r="N420" s="32" t="s">
        <v>19</v>
      </c>
      <c r="O420" s="32" t="s">
        <v>19</v>
      </c>
      <c r="P420" s="32" t="s">
        <v>19</v>
      </c>
      <c r="Q420" s="33" t="s">
        <v>19</v>
      </c>
    </row>
    <row r="421" spans="2:17" ht="15" customHeight="1" thickBot="1">
      <c r="B421" s="87"/>
      <c r="C421" s="26"/>
      <c r="D421" s="27">
        <v>0.2</v>
      </c>
      <c r="E421" s="28">
        <v>0.2</v>
      </c>
      <c r="F421" s="92">
        <v>1</v>
      </c>
      <c r="G421" s="88" t="s">
        <v>19</v>
      </c>
      <c r="H421" s="93" t="s">
        <v>19</v>
      </c>
      <c r="I421" s="72" t="s">
        <v>19</v>
      </c>
      <c r="J421" s="32" t="s">
        <v>19</v>
      </c>
      <c r="K421" s="33" t="s">
        <v>19</v>
      </c>
      <c r="L421" s="34" t="s">
        <v>19</v>
      </c>
      <c r="M421" s="32" t="s">
        <v>19</v>
      </c>
      <c r="N421" s="32" t="s">
        <v>19</v>
      </c>
      <c r="O421" s="32" t="s">
        <v>19</v>
      </c>
      <c r="P421" s="32" t="s">
        <v>19</v>
      </c>
      <c r="Q421" s="33" t="s">
        <v>19</v>
      </c>
    </row>
    <row r="422" spans="2:17" ht="51.75" customHeight="1" thickBot="1">
      <c r="B422" s="190" t="s">
        <v>355</v>
      </c>
      <c r="C422" s="191"/>
      <c r="D422" s="191"/>
      <c r="E422" s="191"/>
      <c r="F422" s="191"/>
      <c r="G422" s="191"/>
      <c r="H422" s="192"/>
      <c r="I422" s="72" t="s">
        <v>19</v>
      </c>
      <c r="J422" s="32" t="s">
        <v>19</v>
      </c>
      <c r="K422" s="33" t="s">
        <v>19</v>
      </c>
      <c r="L422" s="34" t="s">
        <v>19</v>
      </c>
      <c r="M422" s="32" t="s">
        <v>19</v>
      </c>
      <c r="N422" s="32" t="s">
        <v>19</v>
      </c>
      <c r="O422" s="32" t="s">
        <v>19</v>
      </c>
      <c r="P422" s="32" t="s">
        <v>19</v>
      </c>
      <c r="Q422" s="33" t="s">
        <v>19</v>
      </c>
    </row>
    <row r="423" spans="2:17" ht="15.75" thickBot="1">
      <c r="B423" s="25"/>
      <c r="C423" s="26"/>
      <c r="D423" s="90">
        <v>0</v>
      </c>
      <c r="E423" s="91">
        <v>0</v>
      </c>
      <c r="F423" s="100">
        <v>1</v>
      </c>
      <c r="G423" s="30" t="s">
        <v>19</v>
      </c>
      <c r="H423" s="26" t="s">
        <v>19</v>
      </c>
      <c r="I423" s="72" t="s">
        <v>19</v>
      </c>
      <c r="J423" s="32" t="s">
        <v>19</v>
      </c>
      <c r="K423" s="33" t="s">
        <v>19</v>
      </c>
      <c r="L423" s="34" t="s">
        <v>19</v>
      </c>
      <c r="M423" s="32" t="s">
        <v>19</v>
      </c>
      <c r="N423" s="32" t="s">
        <v>19</v>
      </c>
      <c r="O423" s="32" t="s">
        <v>19</v>
      </c>
      <c r="P423" s="32" t="s">
        <v>19</v>
      </c>
      <c r="Q423" s="33" t="s">
        <v>19</v>
      </c>
    </row>
    <row r="424" spans="2:17" ht="15" customHeight="1" thickBot="1">
      <c r="B424" s="190" t="s">
        <v>255</v>
      </c>
      <c r="C424" s="191"/>
      <c r="D424" s="191">
        <v>-1.0333333333333301</v>
      </c>
      <c r="E424" s="191">
        <v>-1.0333333333333301</v>
      </c>
      <c r="F424" s="191"/>
      <c r="G424" s="191"/>
      <c r="H424" s="192"/>
      <c r="I424" s="72" t="s">
        <v>19</v>
      </c>
      <c r="J424" s="32" t="s">
        <v>19</v>
      </c>
      <c r="K424" s="33" t="s">
        <v>19</v>
      </c>
      <c r="L424" s="34" t="s">
        <v>19</v>
      </c>
      <c r="M424" s="32" t="s">
        <v>19</v>
      </c>
      <c r="N424" s="32" t="s">
        <v>19</v>
      </c>
      <c r="O424" s="32" t="s">
        <v>19</v>
      </c>
      <c r="P424" s="32" t="s">
        <v>19</v>
      </c>
      <c r="Q424" s="33" t="s">
        <v>19</v>
      </c>
    </row>
    <row r="425" spans="2:17" ht="15.75" thickBot="1">
      <c r="B425" s="25"/>
      <c r="C425" s="26"/>
      <c r="D425" s="90">
        <v>43</v>
      </c>
      <c r="E425" s="91">
        <v>43</v>
      </c>
      <c r="F425" s="92">
        <f>E425/D425</f>
        <v>1</v>
      </c>
      <c r="G425" s="30" t="s">
        <v>19</v>
      </c>
      <c r="H425" s="26" t="s">
        <v>19</v>
      </c>
      <c r="I425" s="72" t="s">
        <v>19</v>
      </c>
      <c r="J425" s="32" t="s">
        <v>19</v>
      </c>
      <c r="K425" s="33" t="s">
        <v>19</v>
      </c>
      <c r="L425" s="34" t="s">
        <v>19</v>
      </c>
      <c r="M425" s="32" t="s">
        <v>19</v>
      </c>
      <c r="N425" s="32" t="s">
        <v>19</v>
      </c>
      <c r="O425" s="32" t="s">
        <v>19</v>
      </c>
      <c r="P425" s="32" t="s">
        <v>19</v>
      </c>
      <c r="Q425" s="33" t="s">
        <v>19</v>
      </c>
    </row>
    <row r="426" spans="2:17" ht="15.75" thickBot="1">
      <c r="B426" s="190" t="s">
        <v>256</v>
      </c>
      <c r="C426" s="191"/>
      <c r="D426" s="191">
        <v>-2.1333333333333302</v>
      </c>
      <c r="E426" s="191">
        <v>-2.1333333333333302</v>
      </c>
      <c r="F426" s="191"/>
      <c r="G426" s="191"/>
      <c r="H426" s="192"/>
      <c r="I426" s="72" t="s">
        <v>19</v>
      </c>
      <c r="J426" s="32" t="s">
        <v>19</v>
      </c>
      <c r="K426" s="33" t="s">
        <v>19</v>
      </c>
      <c r="L426" s="34" t="s">
        <v>19</v>
      </c>
      <c r="M426" s="32" t="s">
        <v>19</v>
      </c>
      <c r="N426" s="32" t="s">
        <v>19</v>
      </c>
      <c r="O426" s="32" t="s">
        <v>19</v>
      </c>
      <c r="P426" s="32" t="s">
        <v>19</v>
      </c>
      <c r="Q426" s="33" t="s">
        <v>19</v>
      </c>
    </row>
    <row r="427" spans="2:17" ht="15" customHeight="1" thickBot="1">
      <c r="B427" s="87"/>
      <c r="C427" s="26"/>
      <c r="D427" s="27">
        <v>93</v>
      </c>
      <c r="E427" s="28">
        <v>100</v>
      </c>
      <c r="F427" s="92">
        <v>1</v>
      </c>
      <c r="G427" s="88" t="s">
        <v>19</v>
      </c>
      <c r="H427" s="93" t="s">
        <v>19</v>
      </c>
      <c r="I427" s="72" t="s">
        <v>19</v>
      </c>
      <c r="J427" s="32" t="s">
        <v>19</v>
      </c>
      <c r="K427" s="33" t="s">
        <v>19</v>
      </c>
      <c r="L427" s="34" t="s">
        <v>19</v>
      </c>
      <c r="M427" s="32" t="s">
        <v>19</v>
      </c>
      <c r="N427" s="32" t="s">
        <v>19</v>
      </c>
      <c r="O427" s="32" t="s">
        <v>19</v>
      </c>
      <c r="P427" s="32" t="s">
        <v>19</v>
      </c>
      <c r="Q427" s="33" t="s">
        <v>19</v>
      </c>
    </row>
    <row r="428" spans="2:17" ht="73.5" customHeight="1" thickBot="1">
      <c r="B428" s="42"/>
      <c r="C428" s="58" t="s">
        <v>143</v>
      </c>
      <c r="D428" s="22" t="s">
        <v>19</v>
      </c>
      <c r="E428" s="44" t="s">
        <v>19</v>
      </c>
      <c r="F428" s="137">
        <f>(F427+F425+F423+F421+F419+F417+F415+F413+F411+F409+F407+F405+F403+F401+F399+F397+F395+F393+F391+F389+F387+F385)/22</f>
        <v>1</v>
      </c>
      <c r="G428" s="34" t="s">
        <v>19</v>
      </c>
      <c r="H428" s="48" t="s">
        <v>19</v>
      </c>
      <c r="I428" s="147" t="s">
        <v>19</v>
      </c>
      <c r="J428" s="46" t="s">
        <v>19</v>
      </c>
      <c r="K428" s="57" t="s">
        <v>19</v>
      </c>
      <c r="L428" s="34" t="s">
        <v>19</v>
      </c>
      <c r="M428" s="32" t="s">
        <v>19</v>
      </c>
      <c r="N428" s="32" t="s">
        <v>19</v>
      </c>
      <c r="O428" s="32" t="s">
        <v>19</v>
      </c>
      <c r="P428" s="32" t="s">
        <v>19</v>
      </c>
      <c r="Q428" s="33" t="s">
        <v>19</v>
      </c>
    </row>
    <row r="429" spans="2:17" ht="30.75" customHeight="1" thickBot="1">
      <c r="B429" s="52"/>
      <c r="C429" s="47" t="s">
        <v>144</v>
      </c>
      <c r="D429" s="54" t="s">
        <v>19</v>
      </c>
      <c r="E429" s="46" t="s">
        <v>19</v>
      </c>
      <c r="F429" s="38" t="s">
        <v>19</v>
      </c>
      <c r="G429" s="46" t="s">
        <v>19</v>
      </c>
      <c r="H429" s="55" t="s">
        <v>19</v>
      </c>
      <c r="I429" s="49">
        <v>7</v>
      </c>
      <c r="J429" s="50">
        <v>7</v>
      </c>
      <c r="K429" s="51">
        <f>J429/I429</f>
        <v>1</v>
      </c>
      <c r="L429" s="54" t="s">
        <v>19</v>
      </c>
      <c r="M429" s="46" t="s">
        <v>19</v>
      </c>
      <c r="N429" s="46" t="s">
        <v>19</v>
      </c>
      <c r="O429" s="46" t="s">
        <v>19</v>
      </c>
      <c r="P429" s="46" t="s">
        <v>19</v>
      </c>
      <c r="Q429" s="57" t="s">
        <v>19</v>
      </c>
    </row>
    <row r="430" spans="2:17" ht="15.75" thickBot="1">
      <c r="B430" s="21">
        <v>11</v>
      </c>
      <c r="C430" s="187" t="s">
        <v>356</v>
      </c>
      <c r="D430" s="188"/>
      <c r="E430" s="188"/>
      <c r="F430" s="188"/>
      <c r="G430" s="188"/>
      <c r="H430" s="188"/>
      <c r="I430" s="188"/>
      <c r="J430" s="188"/>
      <c r="K430" s="188"/>
      <c r="L430" s="188"/>
      <c r="M430" s="188"/>
      <c r="N430" s="188"/>
      <c r="O430" s="188"/>
      <c r="P430" s="188"/>
      <c r="Q430" s="189"/>
    </row>
    <row r="431" spans="2:17" ht="72" customHeight="1" thickBot="1">
      <c r="B431" s="190" t="s">
        <v>253</v>
      </c>
      <c r="C431" s="191"/>
      <c r="D431" s="191"/>
      <c r="E431" s="191"/>
      <c r="F431" s="191"/>
      <c r="G431" s="191"/>
      <c r="H431" s="192"/>
      <c r="I431" s="144" t="s">
        <v>19</v>
      </c>
      <c r="J431" s="145" t="s">
        <v>19</v>
      </c>
      <c r="K431" s="146" t="s">
        <v>370</v>
      </c>
      <c r="L431" s="22" t="s">
        <v>19</v>
      </c>
      <c r="M431" s="23" t="s">
        <v>19</v>
      </c>
      <c r="N431" s="23" t="s">
        <v>19</v>
      </c>
      <c r="O431" s="23" t="s">
        <v>19</v>
      </c>
      <c r="P431" s="23" t="s">
        <v>19</v>
      </c>
      <c r="Q431" s="24" t="s">
        <v>19</v>
      </c>
    </row>
    <row r="432" spans="2:17" ht="25.5" customHeight="1" thickBot="1">
      <c r="B432" s="87"/>
      <c r="C432" s="26"/>
      <c r="D432" s="27">
        <v>100</v>
      </c>
      <c r="E432" s="28">
        <v>100</v>
      </c>
      <c r="F432" s="29">
        <f>E432/D432</f>
        <v>1</v>
      </c>
      <c r="G432" s="88" t="s">
        <v>19</v>
      </c>
      <c r="H432" s="93" t="s">
        <v>19</v>
      </c>
      <c r="I432" s="72" t="s">
        <v>19</v>
      </c>
      <c r="J432" s="32" t="s">
        <v>19</v>
      </c>
      <c r="K432" s="33" t="s">
        <v>19</v>
      </c>
      <c r="L432" s="34" t="s">
        <v>19</v>
      </c>
      <c r="M432" s="32" t="s">
        <v>19</v>
      </c>
      <c r="N432" s="32" t="s">
        <v>19</v>
      </c>
      <c r="O432" s="32" t="s">
        <v>19</v>
      </c>
      <c r="P432" s="32" t="s">
        <v>19</v>
      </c>
      <c r="Q432" s="33" t="s">
        <v>19</v>
      </c>
    </row>
    <row r="433" spans="2:17" ht="73.5" customHeight="1" thickBot="1">
      <c r="B433" s="42"/>
      <c r="C433" s="58" t="s">
        <v>260</v>
      </c>
      <c r="D433" s="22" t="s">
        <v>19</v>
      </c>
      <c r="E433" s="44" t="s">
        <v>19</v>
      </c>
      <c r="F433" s="59">
        <f>F432/1</f>
        <v>1</v>
      </c>
      <c r="G433" s="34" t="s">
        <v>19</v>
      </c>
      <c r="H433" s="48" t="s">
        <v>19</v>
      </c>
      <c r="I433" s="147" t="s">
        <v>19</v>
      </c>
      <c r="J433" s="46" t="s">
        <v>19</v>
      </c>
      <c r="K433" s="57" t="s">
        <v>19</v>
      </c>
      <c r="L433" s="34" t="s">
        <v>19</v>
      </c>
      <c r="M433" s="32" t="s">
        <v>19</v>
      </c>
      <c r="N433" s="32" t="s">
        <v>19</v>
      </c>
      <c r="O433" s="32" t="s">
        <v>19</v>
      </c>
      <c r="P433" s="32" t="s">
        <v>19</v>
      </c>
      <c r="Q433" s="33" t="s">
        <v>19</v>
      </c>
    </row>
    <row r="434" spans="2:17" ht="25.5" customHeight="1" thickBot="1">
      <c r="B434" s="42"/>
      <c r="C434" s="47" t="s">
        <v>259</v>
      </c>
      <c r="D434" s="34" t="s">
        <v>19</v>
      </c>
      <c r="E434" s="32" t="s">
        <v>19</v>
      </c>
      <c r="F434" s="23" t="s">
        <v>19</v>
      </c>
      <c r="G434" s="46" t="s">
        <v>19</v>
      </c>
      <c r="H434" s="48" t="s">
        <v>19</v>
      </c>
      <c r="I434" s="49">
        <v>1</v>
      </c>
      <c r="J434" s="50">
        <v>1</v>
      </c>
      <c r="K434" s="51">
        <f>J434/I434</f>
        <v>1</v>
      </c>
      <c r="L434" s="34" t="s">
        <v>19</v>
      </c>
      <c r="M434" s="32" t="s">
        <v>19</v>
      </c>
      <c r="N434" s="32" t="s">
        <v>19</v>
      </c>
      <c r="O434" s="32" t="s">
        <v>19</v>
      </c>
      <c r="P434" s="32" t="s">
        <v>19</v>
      </c>
      <c r="Q434" s="33" t="s">
        <v>19</v>
      </c>
    </row>
    <row r="435" spans="2:17" ht="24.75" thickBot="1">
      <c r="B435" s="42"/>
      <c r="C435" s="53" t="s">
        <v>31</v>
      </c>
      <c r="D435" s="34" t="s">
        <v>19</v>
      </c>
      <c r="E435" s="32" t="s">
        <v>19</v>
      </c>
      <c r="F435" s="48" t="s">
        <v>19</v>
      </c>
      <c r="G435" s="56">
        <f>(F433+F428+F381+F374+F369+F364+F355+F346+F333+F326)/10</f>
        <v>0.99280000000000013</v>
      </c>
      <c r="H435" s="143" t="s">
        <v>19</v>
      </c>
      <c r="I435" s="152" t="s">
        <v>19</v>
      </c>
      <c r="J435" s="23" t="s">
        <v>19</v>
      </c>
      <c r="K435" s="24" t="s">
        <v>19</v>
      </c>
      <c r="L435" s="34" t="s">
        <v>19</v>
      </c>
      <c r="M435" s="32" t="s">
        <v>19</v>
      </c>
      <c r="N435" s="32" t="s">
        <v>19</v>
      </c>
      <c r="O435" s="32" t="s">
        <v>19</v>
      </c>
      <c r="P435" s="32" t="s">
        <v>19</v>
      </c>
      <c r="Q435" s="33" t="s">
        <v>19</v>
      </c>
    </row>
    <row r="436" spans="2:17" ht="24.75" thickBot="1">
      <c r="B436" s="42"/>
      <c r="C436" s="81" t="s">
        <v>32</v>
      </c>
      <c r="D436" s="34" t="s">
        <v>19</v>
      </c>
      <c r="E436" s="32" t="s">
        <v>19</v>
      </c>
      <c r="F436" s="32" t="s">
        <v>19</v>
      </c>
      <c r="G436" s="44" t="s">
        <v>19</v>
      </c>
      <c r="H436" s="164">
        <f>0.6*G318+0.4*G435</f>
        <v>0.99712000000000001</v>
      </c>
      <c r="I436" s="72" t="s">
        <v>19</v>
      </c>
      <c r="J436" s="32" t="s">
        <v>19</v>
      </c>
      <c r="K436" s="33" t="s">
        <v>19</v>
      </c>
      <c r="L436" s="54" t="s">
        <v>19</v>
      </c>
      <c r="M436" s="46" t="s">
        <v>19</v>
      </c>
      <c r="N436" s="46" t="s">
        <v>19</v>
      </c>
      <c r="O436" s="46" t="s">
        <v>19</v>
      </c>
      <c r="P436" s="46" t="s">
        <v>19</v>
      </c>
      <c r="Q436" s="57" t="s">
        <v>19</v>
      </c>
    </row>
    <row r="437" spans="2:17" ht="36.75" thickBot="1">
      <c r="B437" s="42"/>
      <c r="C437" s="82" t="s">
        <v>33</v>
      </c>
      <c r="D437" s="34" t="s">
        <v>19</v>
      </c>
      <c r="E437" s="32" t="s">
        <v>19</v>
      </c>
      <c r="F437" s="32" t="s">
        <v>19</v>
      </c>
      <c r="G437" s="32" t="s">
        <v>19</v>
      </c>
      <c r="H437" s="44" t="s">
        <v>19</v>
      </c>
      <c r="I437" s="72" t="s">
        <v>19</v>
      </c>
      <c r="J437" s="32" t="s">
        <v>19</v>
      </c>
      <c r="K437" s="57" t="s">
        <v>19</v>
      </c>
      <c r="L437" s="176">
        <v>0.99</v>
      </c>
      <c r="M437" s="177">
        <v>0.99</v>
      </c>
      <c r="N437" s="177">
        <v>0</v>
      </c>
      <c r="O437" s="177">
        <v>1</v>
      </c>
      <c r="P437" s="178">
        <v>0</v>
      </c>
      <c r="Q437" s="174">
        <f>(L437+M437+O437)/3</f>
        <v>0.99333333333333329</v>
      </c>
    </row>
    <row r="438" spans="2:17" ht="24.75" thickBot="1">
      <c r="B438" s="42"/>
      <c r="C438" s="111" t="s">
        <v>145</v>
      </c>
      <c r="D438" s="54" t="s">
        <v>19</v>
      </c>
      <c r="E438" s="46" t="s">
        <v>19</v>
      </c>
      <c r="F438" s="46" t="s">
        <v>19</v>
      </c>
      <c r="G438" s="46" t="s">
        <v>19</v>
      </c>
      <c r="H438" s="55" t="s">
        <v>19</v>
      </c>
      <c r="I438" s="153" t="s">
        <v>19</v>
      </c>
      <c r="J438" s="154" t="s">
        <v>19</v>
      </c>
      <c r="K438" s="165">
        <v>0.91</v>
      </c>
      <c r="L438" s="37" t="s">
        <v>19</v>
      </c>
      <c r="M438" s="38" t="s">
        <v>19</v>
      </c>
      <c r="N438" s="38" t="s">
        <v>19</v>
      </c>
      <c r="O438" s="38" t="s">
        <v>19</v>
      </c>
      <c r="P438" s="38" t="s">
        <v>19</v>
      </c>
      <c r="Q438" s="84" t="s">
        <v>19</v>
      </c>
    </row>
    <row r="439" spans="2:17" ht="48.75" thickBot="1">
      <c r="B439" s="52"/>
      <c r="C439" s="113" t="s">
        <v>146</v>
      </c>
      <c r="D439" s="196">
        <f>0.5*H436+0.3*Q437+0.2*K438</f>
        <v>0.97855999999999999</v>
      </c>
      <c r="E439" s="197"/>
      <c r="F439" s="197"/>
      <c r="G439" s="197"/>
      <c r="H439" s="197"/>
      <c r="I439" s="197"/>
      <c r="J439" s="197"/>
      <c r="K439" s="197"/>
      <c r="L439" s="197"/>
      <c r="M439" s="197"/>
      <c r="N439" s="197"/>
      <c r="O439" s="197"/>
      <c r="P439" s="197"/>
      <c r="Q439" s="198"/>
    </row>
    <row r="440" spans="2:17" ht="15.75" thickBot="1">
      <c r="B440" s="209" t="s">
        <v>149</v>
      </c>
      <c r="C440" s="210"/>
      <c r="D440" s="210"/>
      <c r="E440" s="210"/>
      <c r="F440" s="210"/>
      <c r="G440" s="210"/>
      <c r="H440" s="210"/>
      <c r="I440" s="210"/>
      <c r="J440" s="210"/>
      <c r="K440" s="210"/>
      <c r="L440" s="210"/>
      <c r="M440" s="210"/>
      <c r="N440" s="210"/>
      <c r="O440" s="210"/>
      <c r="P440" s="210"/>
      <c r="Q440" s="211"/>
    </row>
    <row r="441" spans="2:17" ht="18" customHeight="1" thickBot="1">
      <c r="B441" s="125">
        <v>1</v>
      </c>
      <c r="C441" s="187" t="s">
        <v>150</v>
      </c>
      <c r="D441" s="188"/>
      <c r="E441" s="188"/>
      <c r="F441" s="188"/>
      <c r="G441" s="188"/>
      <c r="H441" s="188"/>
      <c r="I441" s="188"/>
      <c r="J441" s="188"/>
      <c r="K441" s="188"/>
      <c r="L441" s="188"/>
      <c r="M441" s="188"/>
      <c r="N441" s="188"/>
      <c r="O441" s="188"/>
      <c r="P441" s="188"/>
      <c r="Q441" s="189"/>
    </row>
    <row r="442" spans="2:17" ht="31.5" customHeight="1" thickBot="1">
      <c r="B442" s="212" t="s">
        <v>262</v>
      </c>
      <c r="C442" s="213"/>
      <c r="D442" s="213"/>
      <c r="E442" s="213"/>
      <c r="F442" s="213"/>
      <c r="G442" s="213"/>
      <c r="H442" s="214"/>
      <c r="I442" s="144" t="s">
        <v>19</v>
      </c>
      <c r="J442" s="145" t="s">
        <v>19</v>
      </c>
      <c r="K442" s="146" t="s">
        <v>19</v>
      </c>
      <c r="L442" s="22" t="s">
        <v>19</v>
      </c>
      <c r="M442" s="23" t="s">
        <v>19</v>
      </c>
      <c r="N442" s="23" t="s">
        <v>19</v>
      </c>
      <c r="O442" s="23" t="s">
        <v>19</v>
      </c>
      <c r="P442" s="23" t="s">
        <v>19</v>
      </c>
      <c r="Q442" s="24" t="s">
        <v>19</v>
      </c>
    </row>
    <row r="443" spans="2:17" ht="15.75" thickBot="1">
      <c r="B443" s="104"/>
      <c r="C443" s="95"/>
      <c r="D443" s="74">
        <v>28.5</v>
      </c>
      <c r="E443" s="40">
        <v>31.2</v>
      </c>
      <c r="F443" s="138">
        <v>1</v>
      </c>
      <c r="G443" s="74" t="s">
        <v>19</v>
      </c>
      <c r="H443" s="157" t="s">
        <v>19</v>
      </c>
      <c r="I443" s="72" t="s">
        <v>19</v>
      </c>
      <c r="J443" s="32" t="s">
        <v>19</v>
      </c>
      <c r="K443" s="33" t="s">
        <v>19</v>
      </c>
      <c r="L443" s="34" t="s">
        <v>19</v>
      </c>
      <c r="M443" s="32" t="s">
        <v>19</v>
      </c>
      <c r="N443" s="32" t="s">
        <v>19</v>
      </c>
      <c r="O443" s="32" t="s">
        <v>19</v>
      </c>
      <c r="P443" s="32" t="s">
        <v>19</v>
      </c>
      <c r="Q443" s="33" t="s">
        <v>19</v>
      </c>
    </row>
    <row r="444" spans="2:17" ht="73.5" customHeight="1" thickBot="1">
      <c r="B444" s="42"/>
      <c r="C444" s="58" t="s">
        <v>151</v>
      </c>
      <c r="D444" s="34" t="s">
        <v>19</v>
      </c>
      <c r="E444" s="139" t="s">
        <v>19</v>
      </c>
      <c r="F444" s="59">
        <f>(F443)/1</f>
        <v>1</v>
      </c>
      <c r="G444" s="34" t="s">
        <v>19</v>
      </c>
      <c r="H444" s="48" t="s">
        <v>19</v>
      </c>
      <c r="I444" s="147" t="s">
        <v>19</v>
      </c>
      <c r="J444" s="46" t="s">
        <v>19</v>
      </c>
      <c r="K444" s="57" t="s">
        <v>19</v>
      </c>
      <c r="L444" s="34" t="s">
        <v>19</v>
      </c>
      <c r="M444" s="32" t="s">
        <v>19</v>
      </c>
      <c r="N444" s="32" t="s">
        <v>19</v>
      </c>
      <c r="O444" s="32" t="s">
        <v>19</v>
      </c>
      <c r="P444" s="32" t="s">
        <v>19</v>
      </c>
      <c r="Q444" s="33" t="s">
        <v>19</v>
      </c>
    </row>
    <row r="445" spans="2:17" ht="25.5" customHeight="1" thickBot="1">
      <c r="B445" s="52"/>
      <c r="C445" s="47" t="s">
        <v>152</v>
      </c>
      <c r="D445" s="54" t="s">
        <v>19</v>
      </c>
      <c r="E445" s="46" t="s">
        <v>19</v>
      </c>
      <c r="F445" s="38" t="s">
        <v>19</v>
      </c>
      <c r="G445" s="46" t="s">
        <v>19</v>
      </c>
      <c r="H445" s="55" t="s">
        <v>19</v>
      </c>
      <c r="I445" s="49">
        <v>2</v>
      </c>
      <c r="J445" s="103">
        <v>2</v>
      </c>
      <c r="K445" s="51">
        <f>J445/I445</f>
        <v>1</v>
      </c>
      <c r="L445" s="54" t="s">
        <v>19</v>
      </c>
      <c r="M445" s="46" t="s">
        <v>19</v>
      </c>
      <c r="N445" s="46" t="s">
        <v>19</v>
      </c>
      <c r="O445" s="46" t="s">
        <v>19</v>
      </c>
      <c r="P445" s="46" t="s">
        <v>19</v>
      </c>
      <c r="Q445" s="57" t="s">
        <v>19</v>
      </c>
    </row>
    <row r="446" spans="2:17" ht="18" customHeight="1" thickBot="1">
      <c r="B446" s="21">
        <v>2</v>
      </c>
      <c r="C446" s="187" t="s">
        <v>153</v>
      </c>
      <c r="D446" s="188"/>
      <c r="E446" s="188"/>
      <c r="F446" s="188"/>
      <c r="G446" s="188"/>
      <c r="H446" s="188"/>
      <c r="I446" s="188"/>
      <c r="J446" s="188"/>
      <c r="K446" s="188"/>
      <c r="L446" s="188"/>
      <c r="M446" s="188"/>
      <c r="N446" s="188"/>
      <c r="O446" s="188"/>
      <c r="P446" s="188"/>
      <c r="Q446" s="189"/>
    </row>
    <row r="447" spans="2:17" ht="42" customHeight="1" thickBot="1">
      <c r="B447" s="190" t="s">
        <v>263</v>
      </c>
      <c r="C447" s="191"/>
      <c r="D447" s="191"/>
      <c r="E447" s="191"/>
      <c r="F447" s="191"/>
      <c r="G447" s="191"/>
      <c r="H447" s="192"/>
      <c r="I447" s="144" t="s">
        <v>19</v>
      </c>
      <c r="J447" s="145" t="s">
        <v>19</v>
      </c>
      <c r="K447" s="146" t="s">
        <v>19</v>
      </c>
      <c r="L447" s="22" t="s">
        <v>19</v>
      </c>
      <c r="M447" s="23" t="s">
        <v>19</v>
      </c>
      <c r="N447" s="23" t="s">
        <v>19</v>
      </c>
      <c r="O447" s="23" t="s">
        <v>19</v>
      </c>
      <c r="P447" s="23" t="s">
        <v>19</v>
      </c>
      <c r="Q447" s="24" t="s">
        <v>19</v>
      </c>
    </row>
    <row r="448" spans="2:17" ht="15.75" thickBot="1">
      <c r="B448" s="25"/>
      <c r="C448" s="26"/>
      <c r="D448" s="90">
        <v>83</v>
      </c>
      <c r="E448" s="91">
        <v>83</v>
      </c>
      <c r="F448" s="92">
        <f>E448/D448</f>
        <v>1</v>
      </c>
      <c r="G448" s="30" t="s">
        <v>19</v>
      </c>
      <c r="H448" s="26" t="s">
        <v>19</v>
      </c>
      <c r="I448" s="72" t="s">
        <v>19</v>
      </c>
      <c r="J448" s="32" t="s">
        <v>19</v>
      </c>
      <c r="K448" s="33" t="s">
        <v>19</v>
      </c>
      <c r="L448" s="34" t="s">
        <v>19</v>
      </c>
      <c r="M448" s="32" t="s">
        <v>19</v>
      </c>
      <c r="N448" s="32" t="s">
        <v>19</v>
      </c>
      <c r="O448" s="32" t="s">
        <v>19</v>
      </c>
      <c r="P448" s="32" t="s">
        <v>19</v>
      </c>
      <c r="Q448" s="33" t="s">
        <v>19</v>
      </c>
    </row>
    <row r="449" spans="2:17" ht="43.5" customHeight="1" thickBot="1">
      <c r="B449" s="190" t="s">
        <v>264</v>
      </c>
      <c r="C449" s="191"/>
      <c r="D449" s="191"/>
      <c r="E449" s="191"/>
      <c r="F449" s="191"/>
      <c r="G449" s="191"/>
      <c r="H449" s="192"/>
      <c r="I449" s="72" t="s">
        <v>19</v>
      </c>
      <c r="J449" s="32" t="s">
        <v>19</v>
      </c>
      <c r="K449" s="33" t="s">
        <v>19</v>
      </c>
      <c r="L449" s="34" t="s">
        <v>19</v>
      </c>
      <c r="M449" s="32" t="s">
        <v>19</v>
      </c>
      <c r="N449" s="32" t="s">
        <v>19</v>
      </c>
      <c r="O449" s="32" t="s">
        <v>19</v>
      </c>
      <c r="P449" s="32" t="s">
        <v>19</v>
      </c>
      <c r="Q449" s="33" t="s">
        <v>19</v>
      </c>
    </row>
    <row r="450" spans="2:17" ht="15.75" thickBot="1">
      <c r="B450" s="87"/>
      <c r="C450" s="26"/>
      <c r="D450" s="27">
        <v>91</v>
      </c>
      <c r="E450" s="28">
        <v>91</v>
      </c>
      <c r="F450" s="92">
        <f>E450/D450</f>
        <v>1</v>
      </c>
      <c r="G450" s="88" t="s">
        <v>19</v>
      </c>
      <c r="H450" s="93" t="s">
        <v>19</v>
      </c>
      <c r="I450" s="72" t="s">
        <v>19</v>
      </c>
      <c r="J450" s="32" t="s">
        <v>19</v>
      </c>
      <c r="K450" s="33" t="s">
        <v>19</v>
      </c>
      <c r="L450" s="34" t="s">
        <v>19</v>
      </c>
      <c r="M450" s="32" t="s">
        <v>19</v>
      </c>
      <c r="N450" s="32" t="s">
        <v>19</v>
      </c>
      <c r="O450" s="32" t="s">
        <v>19</v>
      </c>
      <c r="P450" s="32" t="s">
        <v>19</v>
      </c>
      <c r="Q450" s="33" t="s">
        <v>19</v>
      </c>
    </row>
    <row r="451" spans="2:17" ht="73.5" customHeight="1" thickBot="1">
      <c r="B451" s="42"/>
      <c r="C451" s="58" t="s">
        <v>154</v>
      </c>
      <c r="D451" s="22" t="s">
        <v>19</v>
      </c>
      <c r="E451" s="44" t="s">
        <v>19</v>
      </c>
      <c r="F451" s="59">
        <f>(F448+F450)/2</f>
        <v>1</v>
      </c>
      <c r="G451" s="34" t="s">
        <v>19</v>
      </c>
      <c r="H451" s="48" t="s">
        <v>19</v>
      </c>
      <c r="I451" s="147" t="s">
        <v>19</v>
      </c>
      <c r="J451" s="46" t="s">
        <v>19</v>
      </c>
      <c r="K451" s="57" t="s">
        <v>19</v>
      </c>
      <c r="L451" s="34" t="s">
        <v>19</v>
      </c>
      <c r="M451" s="32" t="s">
        <v>19</v>
      </c>
      <c r="N451" s="32" t="s">
        <v>19</v>
      </c>
      <c r="O451" s="32" t="s">
        <v>19</v>
      </c>
      <c r="P451" s="32" t="s">
        <v>19</v>
      </c>
      <c r="Q451" s="33" t="s">
        <v>19</v>
      </c>
    </row>
    <row r="452" spans="2:17" ht="25.5" customHeight="1" thickBot="1">
      <c r="B452" s="52"/>
      <c r="C452" s="47" t="s">
        <v>155</v>
      </c>
      <c r="D452" s="54" t="s">
        <v>19</v>
      </c>
      <c r="E452" s="46" t="s">
        <v>19</v>
      </c>
      <c r="F452" s="38" t="s">
        <v>19</v>
      </c>
      <c r="G452" s="46" t="s">
        <v>19</v>
      </c>
      <c r="H452" s="55" t="s">
        <v>19</v>
      </c>
      <c r="I452" s="49">
        <v>4</v>
      </c>
      <c r="J452" s="50">
        <v>4</v>
      </c>
      <c r="K452" s="51">
        <f>J452/I452</f>
        <v>1</v>
      </c>
      <c r="L452" s="54" t="s">
        <v>19</v>
      </c>
      <c r="M452" s="46" t="s">
        <v>19</v>
      </c>
      <c r="N452" s="46" t="s">
        <v>19</v>
      </c>
      <c r="O452" s="46" t="s">
        <v>19</v>
      </c>
      <c r="P452" s="46" t="s">
        <v>19</v>
      </c>
      <c r="Q452" s="57" t="s">
        <v>19</v>
      </c>
    </row>
    <row r="453" spans="2:17" ht="18" customHeight="1" thickBot="1">
      <c r="B453" s="122">
        <v>3</v>
      </c>
      <c r="C453" s="188" t="s">
        <v>156</v>
      </c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88"/>
      <c r="O453" s="188"/>
      <c r="P453" s="188"/>
      <c r="Q453" s="189"/>
    </row>
    <row r="454" spans="2:17" ht="42.75" customHeight="1" thickBot="1">
      <c r="B454" s="190" t="s">
        <v>265</v>
      </c>
      <c r="C454" s="191"/>
      <c r="D454" s="191"/>
      <c r="E454" s="191"/>
      <c r="F454" s="191"/>
      <c r="G454" s="191"/>
      <c r="H454" s="192"/>
      <c r="I454" s="144" t="s">
        <v>19</v>
      </c>
      <c r="J454" s="145" t="s">
        <v>19</v>
      </c>
      <c r="K454" s="146" t="s">
        <v>19</v>
      </c>
      <c r="L454" s="22" t="s">
        <v>19</v>
      </c>
      <c r="M454" s="23" t="s">
        <v>19</v>
      </c>
      <c r="N454" s="23" t="s">
        <v>19</v>
      </c>
      <c r="O454" s="23" t="s">
        <v>19</v>
      </c>
      <c r="P454" s="23" t="s">
        <v>19</v>
      </c>
      <c r="Q454" s="24" t="s">
        <v>19</v>
      </c>
    </row>
    <row r="455" spans="2:17" ht="15.75" thickBot="1">
      <c r="B455" s="87"/>
      <c r="C455" s="26"/>
      <c r="D455" s="27">
        <v>100</v>
      </c>
      <c r="E455" s="28">
        <v>100</v>
      </c>
      <c r="F455" s="29">
        <f>E455/D455</f>
        <v>1</v>
      </c>
      <c r="G455" s="88" t="s">
        <v>19</v>
      </c>
      <c r="H455" s="93" t="s">
        <v>19</v>
      </c>
      <c r="I455" s="72" t="s">
        <v>19</v>
      </c>
      <c r="J455" s="32" t="s">
        <v>19</v>
      </c>
      <c r="K455" s="33" t="s">
        <v>19</v>
      </c>
      <c r="L455" s="34" t="s">
        <v>19</v>
      </c>
      <c r="M455" s="32" t="s">
        <v>19</v>
      </c>
      <c r="N455" s="32" t="s">
        <v>19</v>
      </c>
      <c r="O455" s="32" t="s">
        <v>19</v>
      </c>
      <c r="P455" s="32" t="s">
        <v>19</v>
      </c>
      <c r="Q455" s="33" t="s">
        <v>19</v>
      </c>
    </row>
    <row r="456" spans="2:17" ht="73.5" customHeight="1" thickBot="1">
      <c r="B456" s="42"/>
      <c r="C456" s="58" t="s">
        <v>157</v>
      </c>
      <c r="D456" s="22" t="s">
        <v>19</v>
      </c>
      <c r="E456" s="44" t="s">
        <v>19</v>
      </c>
      <c r="F456" s="59">
        <f>(F455)/1</f>
        <v>1</v>
      </c>
      <c r="G456" s="34" t="s">
        <v>19</v>
      </c>
      <c r="H456" s="48" t="s">
        <v>19</v>
      </c>
      <c r="I456" s="147" t="s">
        <v>19</v>
      </c>
      <c r="J456" s="46" t="s">
        <v>19</v>
      </c>
      <c r="K456" s="57" t="s">
        <v>19</v>
      </c>
      <c r="L456" s="34" t="s">
        <v>19</v>
      </c>
      <c r="M456" s="32" t="s">
        <v>19</v>
      </c>
      <c r="N456" s="32" t="s">
        <v>19</v>
      </c>
      <c r="O456" s="32" t="s">
        <v>19</v>
      </c>
      <c r="P456" s="32" t="s">
        <v>19</v>
      </c>
      <c r="Q456" s="33" t="s">
        <v>19</v>
      </c>
    </row>
    <row r="457" spans="2:17" ht="25.5" customHeight="1" thickBot="1">
      <c r="B457" s="52"/>
      <c r="C457" s="47" t="s">
        <v>158</v>
      </c>
      <c r="D457" s="54" t="s">
        <v>19</v>
      </c>
      <c r="E457" s="46" t="s">
        <v>19</v>
      </c>
      <c r="F457" s="38" t="s">
        <v>19</v>
      </c>
      <c r="G457" s="46" t="s">
        <v>19</v>
      </c>
      <c r="H457" s="55" t="s">
        <v>19</v>
      </c>
      <c r="I457" s="49">
        <v>2</v>
      </c>
      <c r="J457" s="50">
        <v>2</v>
      </c>
      <c r="K457" s="51">
        <f>J457/I457</f>
        <v>1</v>
      </c>
      <c r="L457" s="54" t="s">
        <v>19</v>
      </c>
      <c r="M457" s="46" t="s">
        <v>19</v>
      </c>
      <c r="N457" s="46" t="s">
        <v>19</v>
      </c>
      <c r="O457" s="46" t="s">
        <v>19</v>
      </c>
      <c r="P457" s="46" t="s">
        <v>19</v>
      </c>
      <c r="Q457" s="57" t="s">
        <v>19</v>
      </c>
    </row>
    <row r="458" spans="2:17" ht="18" customHeight="1" thickBot="1">
      <c r="B458" s="21">
        <v>4</v>
      </c>
      <c r="C458" s="187" t="s">
        <v>161</v>
      </c>
      <c r="D458" s="188"/>
      <c r="E458" s="188"/>
      <c r="F458" s="188"/>
      <c r="G458" s="188"/>
      <c r="H458" s="188"/>
      <c r="I458" s="188"/>
      <c r="J458" s="188"/>
      <c r="K458" s="188"/>
      <c r="L458" s="188"/>
      <c r="M458" s="188"/>
      <c r="N458" s="188"/>
      <c r="O458" s="188"/>
      <c r="P458" s="188"/>
      <c r="Q458" s="189"/>
    </row>
    <row r="459" spans="2:17" ht="43.5" customHeight="1" thickBot="1">
      <c r="B459" s="190" t="s">
        <v>264</v>
      </c>
      <c r="C459" s="191"/>
      <c r="D459" s="191"/>
      <c r="E459" s="191"/>
      <c r="F459" s="191"/>
      <c r="G459" s="191"/>
      <c r="H459" s="192"/>
      <c r="I459" s="144" t="s">
        <v>19</v>
      </c>
      <c r="J459" s="145" t="s">
        <v>19</v>
      </c>
      <c r="K459" s="146" t="s">
        <v>19</v>
      </c>
      <c r="L459" s="22" t="s">
        <v>19</v>
      </c>
      <c r="M459" s="23" t="s">
        <v>19</v>
      </c>
      <c r="N459" s="23" t="s">
        <v>19</v>
      </c>
      <c r="O459" s="23" t="s">
        <v>19</v>
      </c>
      <c r="P459" s="23" t="s">
        <v>19</v>
      </c>
      <c r="Q459" s="24" t="s">
        <v>19</v>
      </c>
    </row>
    <row r="460" spans="2:17" ht="15.75" thickBot="1">
      <c r="B460" s="87"/>
      <c r="C460" s="26"/>
      <c r="D460" s="27">
        <v>91</v>
      </c>
      <c r="E460" s="28">
        <v>91</v>
      </c>
      <c r="F460" s="92">
        <f>E460/D460</f>
        <v>1</v>
      </c>
      <c r="G460" s="88" t="s">
        <v>19</v>
      </c>
      <c r="H460" s="93" t="s">
        <v>19</v>
      </c>
      <c r="I460" s="72" t="s">
        <v>19</v>
      </c>
      <c r="J460" s="32" t="s">
        <v>19</v>
      </c>
      <c r="K460" s="33" t="s">
        <v>19</v>
      </c>
      <c r="L460" s="34" t="s">
        <v>19</v>
      </c>
      <c r="M460" s="32" t="s">
        <v>19</v>
      </c>
      <c r="N460" s="32" t="s">
        <v>19</v>
      </c>
      <c r="O460" s="32" t="s">
        <v>19</v>
      </c>
      <c r="P460" s="32" t="s">
        <v>19</v>
      </c>
      <c r="Q460" s="33" t="s">
        <v>19</v>
      </c>
    </row>
    <row r="461" spans="2:17" ht="73.5" customHeight="1" thickBot="1">
      <c r="B461" s="42"/>
      <c r="C461" s="58" t="s">
        <v>159</v>
      </c>
      <c r="D461" s="22" t="s">
        <v>19</v>
      </c>
      <c r="E461" s="44" t="s">
        <v>19</v>
      </c>
      <c r="F461" s="59">
        <f>(F460)/1</f>
        <v>1</v>
      </c>
      <c r="G461" s="34" t="s">
        <v>19</v>
      </c>
      <c r="H461" s="48" t="s">
        <v>19</v>
      </c>
      <c r="I461" s="147" t="s">
        <v>19</v>
      </c>
      <c r="J461" s="46" t="s">
        <v>19</v>
      </c>
      <c r="K461" s="57" t="s">
        <v>19</v>
      </c>
      <c r="L461" s="34" t="s">
        <v>19</v>
      </c>
      <c r="M461" s="32" t="s">
        <v>19</v>
      </c>
      <c r="N461" s="32" t="s">
        <v>19</v>
      </c>
      <c r="O461" s="32" t="s">
        <v>19</v>
      </c>
      <c r="P461" s="32" t="s">
        <v>19</v>
      </c>
      <c r="Q461" s="33" t="s">
        <v>19</v>
      </c>
    </row>
    <row r="462" spans="2:17" ht="25.5" customHeight="1" thickBot="1">
      <c r="B462" s="52"/>
      <c r="C462" s="47" t="s">
        <v>160</v>
      </c>
      <c r="D462" s="54" t="s">
        <v>19</v>
      </c>
      <c r="E462" s="46" t="s">
        <v>19</v>
      </c>
      <c r="F462" s="38" t="s">
        <v>19</v>
      </c>
      <c r="G462" s="46" t="s">
        <v>19</v>
      </c>
      <c r="H462" s="55" t="s">
        <v>19</v>
      </c>
      <c r="I462" s="49">
        <v>2</v>
      </c>
      <c r="J462" s="50">
        <v>2</v>
      </c>
      <c r="K462" s="51">
        <f>J462/I462</f>
        <v>1</v>
      </c>
      <c r="L462" s="54" t="s">
        <v>19</v>
      </c>
      <c r="M462" s="46" t="s">
        <v>19</v>
      </c>
      <c r="N462" s="46" t="s">
        <v>19</v>
      </c>
      <c r="O462" s="46" t="s">
        <v>19</v>
      </c>
      <c r="P462" s="46" t="s">
        <v>19</v>
      </c>
      <c r="Q462" s="57" t="s">
        <v>19</v>
      </c>
    </row>
    <row r="463" spans="2:17" ht="18" customHeight="1" thickBot="1">
      <c r="B463" s="21">
        <v>5</v>
      </c>
      <c r="C463" s="187" t="s">
        <v>162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88"/>
      <c r="O463" s="188"/>
      <c r="P463" s="188"/>
      <c r="Q463" s="189"/>
    </row>
    <row r="464" spans="2:17" ht="29.25" customHeight="1" thickBot="1">
      <c r="B464" s="190" t="s">
        <v>262</v>
      </c>
      <c r="C464" s="191"/>
      <c r="D464" s="191"/>
      <c r="E464" s="191"/>
      <c r="F464" s="191"/>
      <c r="G464" s="191"/>
      <c r="H464" s="192"/>
      <c r="I464" s="144" t="s">
        <v>19</v>
      </c>
      <c r="J464" s="145" t="s">
        <v>19</v>
      </c>
      <c r="K464" s="146" t="s">
        <v>19</v>
      </c>
      <c r="L464" s="22" t="s">
        <v>19</v>
      </c>
      <c r="M464" s="23" t="s">
        <v>19</v>
      </c>
      <c r="N464" s="23" t="s">
        <v>19</v>
      </c>
      <c r="O464" s="23" t="s">
        <v>19</v>
      </c>
      <c r="P464" s="23" t="s">
        <v>19</v>
      </c>
      <c r="Q464" s="24" t="s">
        <v>19</v>
      </c>
    </row>
    <row r="465" spans="2:17" ht="15.75" thickBot="1">
      <c r="B465" s="87"/>
      <c r="C465" s="26"/>
      <c r="D465" s="74">
        <v>28.5</v>
      </c>
      <c r="E465" s="40">
        <v>31.2</v>
      </c>
      <c r="F465" s="169">
        <v>1</v>
      </c>
      <c r="G465" s="88" t="s">
        <v>19</v>
      </c>
      <c r="H465" s="93" t="s">
        <v>19</v>
      </c>
      <c r="I465" s="72" t="s">
        <v>19</v>
      </c>
      <c r="J465" s="32" t="s">
        <v>19</v>
      </c>
      <c r="K465" s="33" t="s">
        <v>19</v>
      </c>
      <c r="L465" s="34" t="s">
        <v>19</v>
      </c>
      <c r="M465" s="32" t="s">
        <v>19</v>
      </c>
      <c r="N465" s="32" t="s">
        <v>19</v>
      </c>
      <c r="O465" s="32" t="s">
        <v>19</v>
      </c>
      <c r="P465" s="32" t="s">
        <v>19</v>
      </c>
      <c r="Q465" s="33" t="s">
        <v>19</v>
      </c>
    </row>
    <row r="466" spans="2:17" ht="73.5" customHeight="1" thickBot="1">
      <c r="B466" s="42"/>
      <c r="C466" s="58" t="s">
        <v>163</v>
      </c>
      <c r="D466" s="22" t="s">
        <v>19</v>
      </c>
      <c r="E466" s="44" t="s">
        <v>19</v>
      </c>
      <c r="F466" s="59">
        <f>(F465)/1</f>
        <v>1</v>
      </c>
      <c r="G466" s="34" t="s">
        <v>19</v>
      </c>
      <c r="H466" s="48" t="s">
        <v>19</v>
      </c>
      <c r="I466" s="147" t="s">
        <v>19</v>
      </c>
      <c r="J466" s="46" t="s">
        <v>19</v>
      </c>
      <c r="K466" s="57" t="s">
        <v>19</v>
      </c>
      <c r="L466" s="34" t="s">
        <v>19</v>
      </c>
      <c r="M466" s="32" t="s">
        <v>19</v>
      </c>
      <c r="N466" s="32" t="s">
        <v>19</v>
      </c>
      <c r="O466" s="32" t="s">
        <v>19</v>
      </c>
      <c r="P466" s="32" t="s">
        <v>19</v>
      </c>
      <c r="Q466" s="33" t="s">
        <v>19</v>
      </c>
    </row>
    <row r="467" spans="2:17" ht="25.5" customHeight="1" thickBot="1">
      <c r="B467" s="52"/>
      <c r="C467" s="47" t="s">
        <v>164</v>
      </c>
      <c r="D467" s="54" t="s">
        <v>19</v>
      </c>
      <c r="E467" s="46" t="s">
        <v>19</v>
      </c>
      <c r="F467" s="38" t="s">
        <v>19</v>
      </c>
      <c r="G467" s="46" t="s">
        <v>19</v>
      </c>
      <c r="H467" s="55" t="s">
        <v>19</v>
      </c>
      <c r="I467" s="67">
        <v>3</v>
      </c>
      <c r="J467" s="140">
        <v>2</v>
      </c>
      <c r="K467" s="141">
        <f>J467/I467</f>
        <v>0.66666666666666663</v>
      </c>
      <c r="L467" s="54" t="s">
        <v>19</v>
      </c>
      <c r="M467" s="46" t="s">
        <v>19</v>
      </c>
      <c r="N467" s="46" t="s">
        <v>19</v>
      </c>
      <c r="O467" s="46" t="s">
        <v>19</v>
      </c>
      <c r="P467" s="46" t="s">
        <v>19</v>
      </c>
      <c r="Q467" s="57" t="s">
        <v>19</v>
      </c>
    </row>
    <row r="468" spans="2:17" ht="18" customHeight="1" thickBot="1">
      <c r="B468" s="21">
        <v>6</v>
      </c>
      <c r="C468" s="187" t="s">
        <v>165</v>
      </c>
      <c r="D468" s="188"/>
      <c r="E468" s="188"/>
      <c r="F468" s="188"/>
      <c r="G468" s="188"/>
      <c r="H468" s="188"/>
      <c r="I468" s="188"/>
      <c r="J468" s="188"/>
      <c r="K468" s="188"/>
      <c r="L468" s="188"/>
      <c r="M468" s="188"/>
      <c r="N468" s="188"/>
      <c r="O468" s="188"/>
      <c r="P468" s="188"/>
      <c r="Q468" s="189"/>
    </row>
    <row r="469" spans="2:17" ht="29.25" customHeight="1" thickBot="1">
      <c r="B469" s="193" t="s">
        <v>266</v>
      </c>
      <c r="C469" s="194"/>
      <c r="D469" s="194"/>
      <c r="E469" s="194"/>
      <c r="F469" s="194"/>
      <c r="G469" s="194"/>
      <c r="H469" s="194"/>
      <c r="I469" s="144" t="s">
        <v>19</v>
      </c>
      <c r="J469" s="145" t="s">
        <v>19</v>
      </c>
      <c r="K469" s="146" t="s">
        <v>19</v>
      </c>
      <c r="L469" s="22" t="s">
        <v>19</v>
      </c>
      <c r="M469" s="23" t="s">
        <v>19</v>
      </c>
      <c r="N469" s="23" t="s">
        <v>19</v>
      </c>
      <c r="O469" s="23" t="s">
        <v>19</v>
      </c>
      <c r="P469" s="23" t="s">
        <v>19</v>
      </c>
      <c r="Q469" s="24" t="s">
        <v>19</v>
      </c>
    </row>
    <row r="470" spans="2:17" ht="15.75" thickBot="1">
      <c r="B470" s="87"/>
      <c r="C470" s="26"/>
      <c r="D470" s="64">
        <v>100</v>
      </c>
      <c r="E470" s="65">
        <v>100</v>
      </c>
      <c r="F470" s="66">
        <f>E470/D470</f>
        <v>1</v>
      </c>
      <c r="G470" s="88" t="s">
        <v>19</v>
      </c>
      <c r="H470" s="93" t="s">
        <v>19</v>
      </c>
      <c r="I470" s="72" t="s">
        <v>19</v>
      </c>
      <c r="J470" s="32" t="s">
        <v>19</v>
      </c>
      <c r="K470" s="33" t="s">
        <v>19</v>
      </c>
      <c r="L470" s="34" t="s">
        <v>19</v>
      </c>
      <c r="M470" s="32" t="s">
        <v>19</v>
      </c>
      <c r="N470" s="32" t="s">
        <v>19</v>
      </c>
      <c r="O470" s="32" t="s">
        <v>19</v>
      </c>
      <c r="P470" s="32" t="s">
        <v>19</v>
      </c>
      <c r="Q470" s="33" t="s">
        <v>19</v>
      </c>
    </row>
    <row r="471" spans="2:17" ht="73.5" customHeight="1" thickBot="1">
      <c r="B471" s="42"/>
      <c r="C471" s="58" t="s">
        <v>166</v>
      </c>
      <c r="D471" s="22" t="s">
        <v>19</v>
      </c>
      <c r="E471" s="44" t="s">
        <v>19</v>
      </c>
      <c r="F471" s="59">
        <f>(F470)/1</f>
        <v>1</v>
      </c>
      <c r="G471" s="34" t="s">
        <v>19</v>
      </c>
      <c r="H471" s="48" t="s">
        <v>19</v>
      </c>
      <c r="I471" s="147" t="s">
        <v>19</v>
      </c>
      <c r="J471" s="46" t="s">
        <v>19</v>
      </c>
      <c r="K471" s="57" t="s">
        <v>19</v>
      </c>
      <c r="L471" s="34" t="s">
        <v>19</v>
      </c>
      <c r="M471" s="32" t="s">
        <v>19</v>
      </c>
      <c r="N471" s="32" t="s">
        <v>19</v>
      </c>
      <c r="O471" s="32" t="s">
        <v>19</v>
      </c>
      <c r="P471" s="32" t="s">
        <v>19</v>
      </c>
      <c r="Q471" s="33" t="s">
        <v>19</v>
      </c>
    </row>
    <row r="472" spans="2:17" ht="25.5" customHeight="1" thickBot="1">
      <c r="B472" s="52"/>
      <c r="C472" s="47" t="s">
        <v>167</v>
      </c>
      <c r="D472" s="54" t="s">
        <v>19</v>
      </c>
      <c r="E472" s="46" t="s">
        <v>19</v>
      </c>
      <c r="F472" s="38" t="s">
        <v>19</v>
      </c>
      <c r="G472" s="46" t="s">
        <v>19</v>
      </c>
      <c r="H472" s="55" t="s">
        <v>19</v>
      </c>
      <c r="I472" s="67">
        <v>1</v>
      </c>
      <c r="J472" s="68">
        <v>1</v>
      </c>
      <c r="K472" s="63">
        <f>J472/I472</f>
        <v>1</v>
      </c>
      <c r="L472" s="54" t="s">
        <v>19</v>
      </c>
      <c r="M472" s="46" t="s">
        <v>19</v>
      </c>
      <c r="N472" s="46" t="s">
        <v>19</v>
      </c>
      <c r="O472" s="46" t="s">
        <v>19</v>
      </c>
      <c r="P472" s="46" t="s">
        <v>19</v>
      </c>
      <c r="Q472" s="57" t="s">
        <v>19</v>
      </c>
    </row>
    <row r="473" spans="2:17" ht="18" customHeight="1" thickBot="1">
      <c r="B473" s="21">
        <v>7</v>
      </c>
      <c r="C473" s="187" t="s">
        <v>168</v>
      </c>
      <c r="D473" s="188"/>
      <c r="E473" s="188"/>
      <c r="F473" s="188"/>
      <c r="G473" s="188"/>
      <c r="H473" s="188"/>
      <c r="I473" s="188"/>
      <c r="J473" s="188"/>
      <c r="K473" s="188"/>
      <c r="L473" s="188"/>
      <c r="M473" s="188"/>
      <c r="N473" s="188"/>
      <c r="O473" s="188"/>
      <c r="P473" s="188"/>
      <c r="Q473" s="189"/>
    </row>
    <row r="474" spans="2:17" ht="29.25" customHeight="1" thickBot="1">
      <c r="B474" s="193" t="s">
        <v>267</v>
      </c>
      <c r="C474" s="194"/>
      <c r="D474" s="194"/>
      <c r="E474" s="194"/>
      <c r="F474" s="194"/>
      <c r="G474" s="194"/>
      <c r="H474" s="194"/>
      <c r="I474" s="144" t="s">
        <v>19</v>
      </c>
      <c r="J474" s="145" t="s">
        <v>19</v>
      </c>
      <c r="K474" s="146" t="s">
        <v>19</v>
      </c>
      <c r="L474" s="22" t="s">
        <v>19</v>
      </c>
      <c r="M474" s="23" t="s">
        <v>19</v>
      </c>
      <c r="N474" s="23" t="s">
        <v>19</v>
      </c>
      <c r="O474" s="23" t="s">
        <v>19</v>
      </c>
      <c r="P474" s="23" t="s">
        <v>19</v>
      </c>
      <c r="Q474" s="24" t="s">
        <v>19</v>
      </c>
    </row>
    <row r="475" spans="2:17" ht="15.75" thickBot="1">
      <c r="B475" s="87"/>
      <c r="C475" s="26"/>
      <c r="D475" s="64">
        <v>100</v>
      </c>
      <c r="E475" s="65">
        <v>100</v>
      </c>
      <c r="F475" s="66">
        <f>E475/D475</f>
        <v>1</v>
      </c>
      <c r="G475" s="88" t="s">
        <v>19</v>
      </c>
      <c r="H475" s="93" t="s">
        <v>19</v>
      </c>
      <c r="I475" s="72" t="s">
        <v>19</v>
      </c>
      <c r="J475" s="32" t="s">
        <v>19</v>
      </c>
      <c r="K475" s="33" t="s">
        <v>19</v>
      </c>
      <c r="L475" s="34" t="s">
        <v>19</v>
      </c>
      <c r="M475" s="32" t="s">
        <v>19</v>
      </c>
      <c r="N475" s="32" t="s">
        <v>19</v>
      </c>
      <c r="O475" s="32" t="s">
        <v>19</v>
      </c>
      <c r="P475" s="32" t="s">
        <v>19</v>
      </c>
      <c r="Q475" s="33" t="s">
        <v>19</v>
      </c>
    </row>
    <row r="476" spans="2:17" ht="73.5" customHeight="1" thickBot="1">
      <c r="B476" s="42"/>
      <c r="C476" s="58" t="s">
        <v>169</v>
      </c>
      <c r="D476" s="22" t="s">
        <v>19</v>
      </c>
      <c r="E476" s="44" t="s">
        <v>19</v>
      </c>
      <c r="F476" s="59">
        <f>(F475)/1</f>
        <v>1</v>
      </c>
      <c r="G476" s="34" t="s">
        <v>19</v>
      </c>
      <c r="H476" s="48" t="s">
        <v>19</v>
      </c>
      <c r="I476" s="147" t="s">
        <v>19</v>
      </c>
      <c r="J476" s="46" t="s">
        <v>19</v>
      </c>
      <c r="K476" s="57" t="s">
        <v>19</v>
      </c>
      <c r="L476" s="34" t="s">
        <v>19</v>
      </c>
      <c r="M476" s="32" t="s">
        <v>19</v>
      </c>
      <c r="N476" s="32" t="s">
        <v>19</v>
      </c>
      <c r="O476" s="32" t="s">
        <v>19</v>
      </c>
      <c r="P476" s="32" t="s">
        <v>19</v>
      </c>
      <c r="Q476" s="33" t="s">
        <v>19</v>
      </c>
    </row>
    <row r="477" spans="2:17" ht="25.5" customHeight="1" thickBot="1">
      <c r="B477" s="52"/>
      <c r="C477" s="47" t="s">
        <v>170</v>
      </c>
      <c r="D477" s="54" t="s">
        <v>19</v>
      </c>
      <c r="E477" s="46" t="s">
        <v>19</v>
      </c>
      <c r="F477" s="38" t="s">
        <v>19</v>
      </c>
      <c r="G477" s="46" t="s">
        <v>19</v>
      </c>
      <c r="H477" s="55" t="s">
        <v>19</v>
      </c>
      <c r="I477" s="67">
        <v>1</v>
      </c>
      <c r="J477" s="68">
        <v>1</v>
      </c>
      <c r="K477" s="63">
        <f>J477/I477</f>
        <v>1</v>
      </c>
      <c r="L477" s="54" t="s">
        <v>19</v>
      </c>
      <c r="M477" s="46" t="s">
        <v>19</v>
      </c>
      <c r="N477" s="46" t="s">
        <v>19</v>
      </c>
      <c r="O477" s="46" t="s">
        <v>19</v>
      </c>
      <c r="P477" s="46" t="s">
        <v>19</v>
      </c>
      <c r="Q477" s="57" t="s">
        <v>19</v>
      </c>
    </row>
    <row r="478" spans="2:17" ht="18" customHeight="1" thickBot="1">
      <c r="B478" s="21">
        <v>8</v>
      </c>
      <c r="C478" s="187" t="s">
        <v>171</v>
      </c>
      <c r="D478" s="188"/>
      <c r="E478" s="188"/>
      <c r="F478" s="188"/>
      <c r="G478" s="188"/>
      <c r="H478" s="188"/>
      <c r="I478" s="188"/>
      <c r="J478" s="188"/>
      <c r="K478" s="188"/>
      <c r="L478" s="188"/>
      <c r="M478" s="188"/>
      <c r="N478" s="188"/>
      <c r="O478" s="188"/>
      <c r="P478" s="188"/>
      <c r="Q478" s="189"/>
    </row>
    <row r="479" spans="2:17" ht="29.25" customHeight="1" thickBot="1">
      <c r="B479" s="193" t="s">
        <v>268</v>
      </c>
      <c r="C479" s="194"/>
      <c r="D479" s="194"/>
      <c r="E479" s="194"/>
      <c r="F479" s="194"/>
      <c r="G479" s="194"/>
      <c r="H479" s="194"/>
      <c r="I479" s="144" t="s">
        <v>19</v>
      </c>
      <c r="J479" s="145" t="s">
        <v>19</v>
      </c>
      <c r="K479" s="146" t="s">
        <v>19</v>
      </c>
      <c r="L479" s="22" t="s">
        <v>19</v>
      </c>
      <c r="M479" s="23" t="s">
        <v>19</v>
      </c>
      <c r="N479" s="23" t="s">
        <v>19</v>
      </c>
      <c r="O479" s="23" t="s">
        <v>19</v>
      </c>
      <c r="P479" s="23" t="s">
        <v>19</v>
      </c>
      <c r="Q479" s="24" t="s">
        <v>19</v>
      </c>
    </row>
    <row r="480" spans="2:17" ht="15.75" thickBot="1">
      <c r="B480" s="87"/>
      <c r="C480" s="26"/>
      <c r="D480" s="64">
        <v>100</v>
      </c>
      <c r="E480" s="65">
        <v>100</v>
      </c>
      <c r="F480" s="66">
        <f>E480/D480</f>
        <v>1</v>
      </c>
      <c r="G480" s="88" t="s">
        <v>19</v>
      </c>
      <c r="H480" s="93" t="s">
        <v>19</v>
      </c>
      <c r="I480" s="72" t="s">
        <v>19</v>
      </c>
      <c r="J480" s="32" t="s">
        <v>19</v>
      </c>
      <c r="K480" s="33" t="s">
        <v>19</v>
      </c>
      <c r="L480" s="34" t="s">
        <v>19</v>
      </c>
      <c r="M480" s="32" t="s">
        <v>19</v>
      </c>
      <c r="N480" s="32" t="s">
        <v>19</v>
      </c>
      <c r="O480" s="32" t="s">
        <v>19</v>
      </c>
      <c r="P480" s="32" t="s">
        <v>19</v>
      </c>
      <c r="Q480" s="33" t="s">
        <v>19</v>
      </c>
    </row>
    <row r="481" spans="2:17" ht="73.5" customHeight="1" thickBot="1">
      <c r="B481" s="42"/>
      <c r="C481" s="58" t="s">
        <v>172</v>
      </c>
      <c r="D481" s="22" t="s">
        <v>19</v>
      </c>
      <c r="E481" s="44" t="s">
        <v>19</v>
      </c>
      <c r="F481" s="59">
        <f>(F480)/1</f>
        <v>1</v>
      </c>
      <c r="G481" s="34" t="s">
        <v>19</v>
      </c>
      <c r="H481" s="48" t="s">
        <v>19</v>
      </c>
      <c r="I481" s="147" t="s">
        <v>19</v>
      </c>
      <c r="J481" s="46" t="s">
        <v>19</v>
      </c>
      <c r="K481" s="57" t="s">
        <v>19</v>
      </c>
      <c r="L481" s="34" t="s">
        <v>19</v>
      </c>
      <c r="M481" s="32" t="s">
        <v>19</v>
      </c>
      <c r="N481" s="32" t="s">
        <v>19</v>
      </c>
      <c r="O481" s="32" t="s">
        <v>19</v>
      </c>
      <c r="P481" s="32" t="s">
        <v>19</v>
      </c>
      <c r="Q481" s="33" t="s">
        <v>19</v>
      </c>
    </row>
    <row r="482" spans="2:17" ht="25.5" customHeight="1" thickBot="1">
      <c r="B482" s="52"/>
      <c r="C482" s="47" t="s">
        <v>173</v>
      </c>
      <c r="D482" s="54" t="s">
        <v>19</v>
      </c>
      <c r="E482" s="46" t="s">
        <v>19</v>
      </c>
      <c r="F482" s="38" t="s">
        <v>19</v>
      </c>
      <c r="G482" s="46" t="s">
        <v>19</v>
      </c>
      <c r="H482" s="55" t="s">
        <v>19</v>
      </c>
      <c r="I482" s="67">
        <v>1</v>
      </c>
      <c r="J482" s="68">
        <v>1</v>
      </c>
      <c r="K482" s="63">
        <f>J482/I482</f>
        <v>1</v>
      </c>
      <c r="L482" s="54" t="s">
        <v>19</v>
      </c>
      <c r="M482" s="46" t="s">
        <v>19</v>
      </c>
      <c r="N482" s="46" t="s">
        <v>19</v>
      </c>
      <c r="O482" s="46" t="s">
        <v>19</v>
      </c>
      <c r="P482" s="46" t="s">
        <v>19</v>
      </c>
      <c r="Q482" s="57" t="s">
        <v>19</v>
      </c>
    </row>
    <row r="483" spans="2:17" ht="18" customHeight="1" thickBot="1">
      <c r="B483" s="21">
        <v>9</v>
      </c>
      <c r="C483" s="187" t="s">
        <v>174</v>
      </c>
      <c r="D483" s="188"/>
      <c r="E483" s="188"/>
      <c r="F483" s="188"/>
      <c r="G483" s="188"/>
      <c r="H483" s="188"/>
      <c r="I483" s="188"/>
      <c r="J483" s="188"/>
      <c r="K483" s="188"/>
      <c r="L483" s="188"/>
      <c r="M483" s="188"/>
      <c r="N483" s="188"/>
      <c r="O483" s="188"/>
      <c r="P483" s="188"/>
      <c r="Q483" s="189"/>
    </row>
    <row r="484" spans="2:17" ht="29.25" customHeight="1" thickBot="1">
      <c r="B484" s="193" t="s">
        <v>269</v>
      </c>
      <c r="C484" s="194"/>
      <c r="D484" s="194"/>
      <c r="E484" s="194"/>
      <c r="F484" s="194"/>
      <c r="G484" s="194"/>
      <c r="H484" s="194"/>
      <c r="I484" s="144" t="s">
        <v>19</v>
      </c>
      <c r="J484" s="145" t="s">
        <v>19</v>
      </c>
      <c r="K484" s="146" t="s">
        <v>19</v>
      </c>
      <c r="L484" s="22" t="s">
        <v>19</v>
      </c>
      <c r="M484" s="23" t="s">
        <v>19</v>
      </c>
      <c r="N484" s="23" t="s">
        <v>19</v>
      </c>
      <c r="O484" s="23" t="s">
        <v>19</v>
      </c>
      <c r="P484" s="23" t="s">
        <v>19</v>
      </c>
      <c r="Q484" s="24" t="s">
        <v>19</v>
      </c>
    </row>
    <row r="485" spans="2:17" ht="15.75" thickBot="1">
      <c r="B485" s="87"/>
      <c r="C485" s="31"/>
      <c r="D485" s="89">
        <v>100</v>
      </c>
      <c r="E485" s="89">
        <v>100</v>
      </c>
      <c r="F485" s="31">
        <f>E485/D485</f>
        <v>1</v>
      </c>
      <c r="G485" s="89" t="s">
        <v>19</v>
      </c>
      <c r="H485" s="93" t="s">
        <v>19</v>
      </c>
      <c r="I485" s="72" t="s">
        <v>19</v>
      </c>
      <c r="J485" s="32" t="s">
        <v>19</v>
      </c>
      <c r="K485" s="33" t="s">
        <v>19</v>
      </c>
      <c r="L485" s="34" t="s">
        <v>19</v>
      </c>
      <c r="M485" s="32" t="s">
        <v>19</v>
      </c>
      <c r="N485" s="32" t="s">
        <v>19</v>
      </c>
      <c r="O485" s="32" t="s">
        <v>19</v>
      </c>
      <c r="P485" s="32" t="s">
        <v>19</v>
      </c>
      <c r="Q485" s="33" t="s">
        <v>19</v>
      </c>
    </row>
    <row r="486" spans="2:17" ht="73.5" customHeight="1" thickBot="1">
      <c r="B486" s="42"/>
      <c r="C486" s="58" t="s">
        <v>175</v>
      </c>
      <c r="D486" s="34" t="s">
        <v>19</v>
      </c>
      <c r="E486" s="48" t="s">
        <v>19</v>
      </c>
      <c r="F486" s="59">
        <f>(F485)/1</f>
        <v>1</v>
      </c>
      <c r="G486" s="34" t="s">
        <v>19</v>
      </c>
      <c r="H486" s="48" t="s">
        <v>19</v>
      </c>
      <c r="I486" s="147" t="s">
        <v>19</v>
      </c>
      <c r="J486" s="46" t="s">
        <v>19</v>
      </c>
      <c r="K486" s="57" t="s">
        <v>19</v>
      </c>
      <c r="L486" s="34" t="s">
        <v>19</v>
      </c>
      <c r="M486" s="32" t="s">
        <v>19</v>
      </c>
      <c r="N486" s="32" t="s">
        <v>19</v>
      </c>
      <c r="O486" s="32" t="s">
        <v>19</v>
      </c>
      <c r="P486" s="32" t="s">
        <v>19</v>
      </c>
      <c r="Q486" s="33" t="s">
        <v>19</v>
      </c>
    </row>
    <row r="487" spans="2:17" ht="25.5" customHeight="1" thickBot="1">
      <c r="B487" s="52"/>
      <c r="C487" s="47" t="s">
        <v>176</v>
      </c>
      <c r="D487" s="54" t="s">
        <v>19</v>
      </c>
      <c r="E487" s="46" t="s">
        <v>19</v>
      </c>
      <c r="F487" s="38" t="s">
        <v>19</v>
      </c>
      <c r="G487" s="46" t="s">
        <v>19</v>
      </c>
      <c r="H487" s="55" t="s">
        <v>19</v>
      </c>
      <c r="I487" s="67">
        <v>1</v>
      </c>
      <c r="J487" s="68">
        <v>1</v>
      </c>
      <c r="K487" s="63">
        <f>J487/I487</f>
        <v>1</v>
      </c>
      <c r="L487" s="54" t="s">
        <v>19</v>
      </c>
      <c r="M487" s="46" t="s">
        <v>19</v>
      </c>
      <c r="N487" s="46" t="s">
        <v>19</v>
      </c>
      <c r="O487" s="46" t="s">
        <v>19</v>
      </c>
      <c r="P487" s="46" t="s">
        <v>19</v>
      </c>
      <c r="Q487" s="57" t="s">
        <v>19</v>
      </c>
    </row>
    <row r="488" spans="2:17" ht="18" customHeight="1" thickBot="1">
      <c r="B488" s="21">
        <v>10</v>
      </c>
      <c r="C488" s="187" t="s">
        <v>177</v>
      </c>
      <c r="D488" s="188"/>
      <c r="E488" s="188"/>
      <c r="F488" s="188"/>
      <c r="G488" s="188"/>
      <c r="H488" s="188"/>
      <c r="I488" s="188"/>
      <c r="J488" s="188"/>
      <c r="K488" s="188"/>
      <c r="L488" s="188"/>
      <c r="M488" s="188"/>
      <c r="N488" s="188"/>
      <c r="O488" s="188"/>
      <c r="P488" s="188"/>
      <c r="Q488" s="189"/>
    </row>
    <row r="489" spans="2:17" ht="36" customHeight="1" thickBot="1">
      <c r="B489" s="193" t="s">
        <v>270</v>
      </c>
      <c r="C489" s="194"/>
      <c r="D489" s="195"/>
      <c r="E489" s="195"/>
      <c r="F489" s="195"/>
      <c r="G489" s="194"/>
      <c r="H489" s="194"/>
      <c r="I489" s="144" t="s">
        <v>19</v>
      </c>
      <c r="J489" s="145" t="s">
        <v>19</v>
      </c>
      <c r="K489" s="146" t="s">
        <v>19</v>
      </c>
      <c r="L489" s="22" t="s">
        <v>19</v>
      </c>
      <c r="M489" s="23" t="s">
        <v>19</v>
      </c>
      <c r="N489" s="23" t="s">
        <v>19</v>
      </c>
      <c r="O489" s="23" t="s">
        <v>19</v>
      </c>
      <c r="P489" s="23" t="s">
        <v>19</v>
      </c>
      <c r="Q489" s="24" t="s">
        <v>19</v>
      </c>
    </row>
    <row r="490" spans="2:17" ht="15.75" thickBot="1">
      <c r="B490" s="87"/>
      <c r="C490" s="26"/>
      <c r="D490" s="27">
        <v>100</v>
      </c>
      <c r="E490" s="28">
        <v>100</v>
      </c>
      <c r="F490" s="29">
        <f>E490/D490</f>
        <v>1</v>
      </c>
      <c r="G490" s="88" t="s">
        <v>19</v>
      </c>
      <c r="H490" s="93" t="s">
        <v>19</v>
      </c>
      <c r="I490" s="72" t="s">
        <v>19</v>
      </c>
      <c r="J490" s="32" t="s">
        <v>19</v>
      </c>
      <c r="K490" s="33" t="s">
        <v>19</v>
      </c>
      <c r="L490" s="34" t="s">
        <v>19</v>
      </c>
      <c r="M490" s="32" t="s">
        <v>19</v>
      </c>
      <c r="N490" s="32" t="s">
        <v>19</v>
      </c>
      <c r="O490" s="32" t="s">
        <v>19</v>
      </c>
      <c r="P490" s="32" t="s">
        <v>19</v>
      </c>
      <c r="Q490" s="33" t="s">
        <v>19</v>
      </c>
    </row>
    <row r="491" spans="2:17" ht="73.5" customHeight="1" thickBot="1">
      <c r="B491" s="42"/>
      <c r="C491" s="58" t="s">
        <v>178</v>
      </c>
      <c r="D491" s="22" t="s">
        <v>19</v>
      </c>
      <c r="E491" s="44" t="s">
        <v>19</v>
      </c>
      <c r="F491" s="59">
        <f>(F490)/1</f>
        <v>1</v>
      </c>
      <c r="G491" s="34" t="s">
        <v>19</v>
      </c>
      <c r="H491" s="48" t="s">
        <v>19</v>
      </c>
      <c r="I491" s="147" t="s">
        <v>19</v>
      </c>
      <c r="J491" s="46" t="s">
        <v>19</v>
      </c>
      <c r="K491" s="57" t="s">
        <v>19</v>
      </c>
      <c r="L491" s="34" t="s">
        <v>19</v>
      </c>
      <c r="M491" s="32" t="s">
        <v>19</v>
      </c>
      <c r="N491" s="32" t="s">
        <v>19</v>
      </c>
      <c r="O491" s="32" t="s">
        <v>19</v>
      </c>
      <c r="P491" s="32" t="s">
        <v>19</v>
      </c>
      <c r="Q491" s="33" t="s">
        <v>19</v>
      </c>
    </row>
    <row r="492" spans="2:17" ht="25.5" customHeight="1" thickBot="1">
      <c r="B492" s="52"/>
      <c r="C492" s="47" t="s">
        <v>179</v>
      </c>
      <c r="D492" s="37" t="s">
        <v>19</v>
      </c>
      <c r="E492" s="38" t="s">
        <v>19</v>
      </c>
      <c r="F492" s="38" t="s">
        <v>19</v>
      </c>
      <c r="G492" s="46" t="s">
        <v>19</v>
      </c>
      <c r="H492" s="55" t="s">
        <v>19</v>
      </c>
      <c r="I492" s="49">
        <v>1</v>
      </c>
      <c r="J492" s="50">
        <v>1</v>
      </c>
      <c r="K492" s="51">
        <f>J492/I492</f>
        <v>1</v>
      </c>
      <c r="L492" s="54" t="s">
        <v>19</v>
      </c>
      <c r="M492" s="46" t="s">
        <v>19</v>
      </c>
      <c r="N492" s="46" t="s">
        <v>19</v>
      </c>
      <c r="O492" s="46" t="s">
        <v>19</v>
      </c>
      <c r="P492" s="46" t="s">
        <v>19</v>
      </c>
      <c r="Q492" s="57" t="s">
        <v>19</v>
      </c>
    </row>
    <row r="493" spans="2:17" ht="18" customHeight="1" thickBot="1">
      <c r="B493" s="21">
        <v>11</v>
      </c>
      <c r="C493" s="187" t="s">
        <v>180</v>
      </c>
      <c r="D493" s="188"/>
      <c r="E493" s="188"/>
      <c r="F493" s="188"/>
      <c r="G493" s="188"/>
      <c r="H493" s="188"/>
      <c r="I493" s="188"/>
      <c r="J493" s="188"/>
      <c r="K493" s="188"/>
      <c r="L493" s="188"/>
      <c r="M493" s="188"/>
      <c r="N493" s="188"/>
      <c r="O493" s="188"/>
      <c r="P493" s="188"/>
      <c r="Q493" s="189"/>
    </row>
    <row r="494" spans="2:17" ht="30" customHeight="1" thickBot="1">
      <c r="B494" s="190" t="s">
        <v>262</v>
      </c>
      <c r="C494" s="191"/>
      <c r="D494" s="191"/>
      <c r="E494" s="191"/>
      <c r="F494" s="191"/>
      <c r="G494" s="191"/>
      <c r="H494" s="192"/>
      <c r="I494" s="144" t="s">
        <v>19</v>
      </c>
      <c r="J494" s="145" t="s">
        <v>19</v>
      </c>
      <c r="K494" s="146" t="s">
        <v>19</v>
      </c>
      <c r="L494" s="22" t="s">
        <v>19</v>
      </c>
      <c r="M494" s="23" t="s">
        <v>19</v>
      </c>
      <c r="N494" s="23" t="s">
        <v>19</v>
      </c>
      <c r="O494" s="23" t="s">
        <v>19</v>
      </c>
      <c r="P494" s="23" t="s">
        <v>19</v>
      </c>
      <c r="Q494" s="24" t="s">
        <v>19</v>
      </c>
    </row>
    <row r="495" spans="2:17" ht="15.75" thickBot="1">
      <c r="B495" s="87"/>
      <c r="C495" s="26"/>
      <c r="D495" s="74">
        <v>28.5</v>
      </c>
      <c r="E495" s="40">
        <v>31.2</v>
      </c>
      <c r="F495" s="169">
        <v>1</v>
      </c>
      <c r="G495" s="88" t="s">
        <v>19</v>
      </c>
      <c r="H495" s="93" t="s">
        <v>19</v>
      </c>
      <c r="I495" s="72" t="s">
        <v>19</v>
      </c>
      <c r="J495" s="32" t="s">
        <v>19</v>
      </c>
      <c r="K495" s="33" t="s">
        <v>19</v>
      </c>
      <c r="L495" s="34" t="s">
        <v>19</v>
      </c>
      <c r="M495" s="32" t="s">
        <v>19</v>
      </c>
      <c r="N495" s="32" t="s">
        <v>19</v>
      </c>
      <c r="O495" s="32" t="s">
        <v>19</v>
      </c>
      <c r="P495" s="32" t="s">
        <v>19</v>
      </c>
      <c r="Q495" s="33" t="s">
        <v>19</v>
      </c>
    </row>
    <row r="496" spans="2:17" ht="73.5" customHeight="1" thickBot="1">
      <c r="B496" s="42"/>
      <c r="C496" s="58" t="s">
        <v>181</v>
      </c>
      <c r="D496" s="22" t="s">
        <v>19</v>
      </c>
      <c r="E496" s="44" t="s">
        <v>19</v>
      </c>
      <c r="F496" s="59">
        <f>(F495)/1</f>
        <v>1</v>
      </c>
      <c r="G496" s="34" t="s">
        <v>19</v>
      </c>
      <c r="H496" s="48" t="s">
        <v>19</v>
      </c>
      <c r="I496" s="147" t="s">
        <v>19</v>
      </c>
      <c r="J496" s="46" t="s">
        <v>19</v>
      </c>
      <c r="K496" s="57" t="s">
        <v>19</v>
      </c>
      <c r="L496" s="34" t="s">
        <v>19</v>
      </c>
      <c r="M496" s="32" t="s">
        <v>19</v>
      </c>
      <c r="N496" s="32" t="s">
        <v>19</v>
      </c>
      <c r="O496" s="32" t="s">
        <v>19</v>
      </c>
      <c r="P496" s="32" t="s">
        <v>19</v>
      </c>
      <c r="Q496" s="33" t="s">
        <v>19</v>
      </c>
    </row>
    <row r="497" spans="2:17" ht="25.5" customHeight="1" thickBot="1">
      <c r="B497" s="42"/>
      <c r="C497" s="47" t="s">
        <v>182</v>
      </c>
      <c r="D497" s="34" t="s">
        <v>19</v>
      </c>
      <c r="E497" s="32" t="s">
        <v>19</v>
      </c>
      <c r="F497" s="23" t="s">
        <v>19</v>
      </c>
      <c r="G497" s="46" t="s">
        <v>19</v>
      </c>
      <c r="H497" s="48" t="s">
        <v>19</v>
      </c>
      <c r="I497" s="49">
        <v>1</v>
      </c>
      <c r="J497" s="50">
        <v>1</v>
      </c>
      <c r="K497" s="51">
        <f>J497/I497</f>
        <v>1</v>
      </c>
      <c r="L497" s="34" t="s">
        <v>19</v>
      </c>
      <c r="M497" s="32" t="s">
        <v>19</v>
      </c>
      <c r="N497" s="32" t="s">
        <v>19</v>
      </c>
      <c r="O497" s="32" t="s">
        <v>19</v>
      </c>
      <c r="P497" s="32" t="s">
        <v>19</v>
      </c>
      <c r="Q497" s="33" t="s">
        <v>19</v>
      </c>
    </row>
    <row r="498" spans="2:17" ht="24.75" thickBot="1">
      <c r="B498" s="42"/>
      <c r="C498" s="53" t="s">
        <v>31</v>
      </c>
      <c r="D498" s="34" t="s">
        <v>19</v>
      </c>
      <c r="E498" s="32" t="s">
        <v>19</v>
      </c>
      <c r="F498" s="48" t="s">
        <v>19</v>
      </c>
      <c r="G498" s="168">
        <f>(F496+F491+F486+F481+F476+F471+F466+F461+F456+F451+F444)/11</f>
        <v>1</v>
      </c>
      <c r="H498" s="143" t="s">
        <v>19</v>
      </c>
      <c r="I498" s="152" t="s">
        <v>19</v>
      </c>
      <c r="J498" s="23" t="s">
        <v>19</v>
      </c>
      <c r="K498" s="24" t="s">
        <v>19</v>
      </c>
      <c r="L498" s="34" t="s">
        <v>19</v>
      </c>
      <c r="M498" s="32" t="s">
        <v>19</v>
      </c>
      <c r="N498" s="32" t="s">
        <v>19</v>
      </c>
      <c r="O498" s="32" t="s">
        <v>19</v>
      </c>
      <c r="P498" s="32" t="s">
        <v>19</v>
      </c>
      <c r="Q498" s="33" t="s">
        <v>19</v>
      </c>
    </row>
    <row r="499" spans="2:17" ht="24.75" thickBot="1">
      <c r="B499" s="42"/>
      <c r="C499" s="81" t="s">
        <v>32</v>
      </c>
      <c r="D499" s="34" t="s">
        <v>19</v>
      </c>
      <c r="E499" s="32" t="s">
        <v>19</v>
      </c>
      <c r="F499" s="32" t="s">
        <v>19</v>
      </c>
      <c r="G499" s="44" t="s">
        <v>19</v>
      </c>
      <c r="H499" s="164">
        <f>1*G498</f>
        <v>1</v>
      </c>
      <c r="I499" s="72" t="s">
        <v>19</v>
      </c>
      <c r="J499" s="32" t="s">
        <v>19</v>
      </c>
      <c r="K499" s="33" t="s">
        <v>19</v>
      </c>
      <c r="L499" s="54" t="s">
        <v>19</v>
      </c>
      <c r="M499" s="46" t="s">
        <v>19</v>
      </c>
      <c r="N499" s="46" t="s">
        <v>19</v>
      </c>
      <c r="O499" s="46" t="s">
        <v>19</v>
      </c>
      <c r="P499" s="46" t="s">
        <v>19</v>
      </c>
      <c r="Q499" s="57" t="s">
        <v>19</v>
      </c>
    </row>
    <row r="500" spans="2:17" ht="36.75" thickBot="1">
      <c r="B500" s="42"/>
      <c r="C500" s="82" t="s">
        <v>33</v>
      </c>
      <c r="D500" s="34" t="s">
        <v>19</v>
      </c>
      <c r="E500" s="32" t="s">
        <v>19</v>
      </c>
      <c r="F500" s="32" t="s">
        <v>19</v>
      </c>
      <c r="G500" s="32" t="s">
        <v>19</v>
      </c>
      <c r="H500" s="44" t="s">
        <v>19</v>
      </c>
      <c r="I500" s="72" t="s">
        <v>19</v>
      </c>
      <c r="J500" s="32" t="s">
        <v>19</v>
      </c>
      <c r="K500" s="57" t="s">
        <v>19</v>
      </c>
      <c r="L500" s="176">
        <v>0.86</v>
      </c>
      <c r="M500" s="177">
        <v>0</v>
      </c>
      <c r="N500" s="177">
        <v>0</v>
      </c>
      <c r="O500" s="177">
        <v>0</v>
      </c>
      <c r="P500" s="178">
        <v>0</v>
      </c>
      <c r="Q500" s="175">
        <f>(L500)/1</f>
        <v>0.86</v>
      </c>
    </row>
    <row r="501" spans="2:17" ht="24.75" thickBot="1">
      <c r="B501" s="42"/>
      <c r="C501" s="111" t="s">
        <v>197</v>
      </c>
      <c r="D501" s="54" t="s">
        <v>19</v>
      </c>
      <c r="E501" s="46" t="s">
        <v>19</v>
      </c>
      <c r="F501" s="46" t="s">
        <v>19</v>
      </c>
      <c r="G501" s="46" t="s">
        <v>19</v>
      </c>
      <c r="H501" s="55" t="s">
        <v>19</v>
      </c>
      <c r="I501" s="153" t="s">
        <v>19</v>
      </c>
      <c r="J501" s="154" t="s">
        <v>19</v>
      </c>
      <c r="K501" s="165">
        <v>0.91</v>
      </c>
      <c r="L501" s="37" t="s">
        <v>19</v>
      </c>
      <c r="M501" s="38" t="s">
        <v>19</v>
      </c>
      <c r="N501" s="38" t="s">
        <v>19</v>
      </c>
      <c r="O501" s="38" t="s">
        <v>19</v>
      </c>
      <c r="P501" s="38" t="s">
        <v>19</v>
      </c>
      <c r="Q501" s="84" t="s">
        <v>19</v>
      </c>
    </row>
    <row r="502" spans="2:17" ht="48.75" thickBot="1">
      <c r="B502" s="52"/>
      <c r="C502" s="113" t="s">
        <v>198</v>
      </c>
      <c r="D502" s="196">
        <f>0.5*H499+0.3*Q500+0.2*K501</f>
        <v>0.94000000000000006</v>
      </c>
      <c r="E502" s="197"/>
      <c r="F502" s="197"/>
      <c r="G502" s="197"/>
      <c r="H502" s="197"/>
      <c r="I502" s="197"/>
      <c r="J502" s="197"/>
      <c r="K502" s="197"/>
      <c r="L502" s="197"/>
      <c r="M502" s="197"/>
      <c r="N502" s="197"/>
      <c r="O502" s="197"/>
      <c r="P502" s="197"/>
      <c r="Q502" s="198"/>
    </row>
    <row r="503" spans="2:17" ht="15.75" thickBot="1">
      <c r="B503" s="199" t="s">
        <v>200</v>
      </c>
      <c r="C503" s="200"/>
      <c r="D503" s="200"/>
      <c r="E503" s="200"/>
      <c r="F503" s="200"/>
      <c r="G503" s="200"/>
      <c r="H503" s="200"/>
      <c r="I503" s="200"/>
      <c r="J503" s="200"/>
      <c r="K503" s="200"/>
      <c r="L503" s="200"/>
      <c r="M503" s="200"/>
      <c r="N503" s="200"/>
      <c r="O503" s="200"/>
      <c r="P503" s="200"/>
      <c r="Q503" s="201"/>
    </row>
    <row r="504" spans="2:17" ht="18" customHeight="1" thickBot="1">
      <c r="B504" s="21">
        <v>1</v>
      </c>
      <c r="C504" s="187" t="s">
        <v>183</v>
      </c>
      <c r="D504" s="188"/>
      <c r="E504" s="188"/>
      <c r="F504" s="188"/>
      <c r="G504" s="188"/>
      <c r="H504" s="188"/>
      <c r="I504" s="188"/>
      <c r="J504" s="188"/>
      <c r="K504" s="188"/>
      <c r="L504" s="188"/>
      <c r="M504" s="188"/>
      <c r="N504" s="188"/>
      <c r="O504" s="188"/>
      <c r="P504" s="188"/>
      <c r="Q504" s="189"/>
    </row>
    <row r="505" spans="2:17" ht="30" customHeight="1" thickBot="1">
      <c r="B505" s="190" t="s">
        <v>272</v>
      </c>
      <c r="C505" s="191"/>
      <c r="D505" s="191"/>
      <c r="E505" s="191"/>
      <c r="F505" s="191"/>
      <c r="G505" s="191"/>
      <c r="H505" s="192"/>
      <c r="I505" s="144" t="s">
        <v>19</v>
      </c>
      <c r="J505" s="145" t="s">
        <v>19</v>
      </c>
      <c r="K505" s="146" t="s">
        <v>19</v>
      </c>
      <c r="L505" s="22" t="s">
        <v>19</v>
      </c>
      <c r="M505" s="23" t="s">
        <v>19</v>
      </c>
      <c r="N505" s="23" t="s">
        <v>19</v>
      </c>
      <c r="O505" s="23" t="s">
        <v>19</v>
      </c>
      <c r="P505" s="23" t="s">
        <v>19</v>
      </c>
      <c r="Q505" s="24" t="s">
        <v>19</v>
      </c>
    </row>
    <row r="506" spans="2:17" ht="15.75" thickBot="1">
      <c r="B506" s="25"/>
      <c r="C506" s="26"/>
      <c r="D506" s="90">
        <v>61</v>
      </c>
      <c r="E506" s="127">
        <v>61</v>
      </c>
      <c r="F506" s="128">
        <f>E506/D506</f>
        <v>1</v>
      </c>
      <c r="G506" s="30" t="s">
        <v>19</v>
      </c>
      <c r="H506" s="26" t="s">
        <v>19</v>
      </c>
      <c r="I506" s="72" t="s">
        <v>19</v>
      </c>
      <c r="J506" s="32" t="s">
        <v>19</v>
      </c>
      <c r="K506" s="33" t="s">
        <v>19</v>
      </c>
      <c r="L506" s="34" t="s">
        <v>19</v>
      </c>
      <c r="M506" s="32" t="s">
        <v>19</v>
      </c>
      <c r="N506" s="32" t="s">
        <v>19</v>
      </c>
      <c r="O506" s="32" t="s">
        <v>19</v>
      </c>
      <c r="P506" s="32" t="s">
        <v>19</v>
      </c>
      <c r="Q506" s="33" t="s">
        <v>19</v>
      </c>
    </row>
    <row r="507" spans="2:17" ht="30" customHeight="1" thickBot="1">
      <c r="B507" s="190" t="s">
        <v>273</v>
      </c>
      <c r="C507" s="191"/>
      <c r="D507" s="191"/>
      <c r="E507" s="191"/>
      <c r="F507" s="191"/>
      <c r="G507" s="191"/>
      <c r="H507" s="192"/>
      <c r="I507" s="72" t="s">
        <v>19</v>
      </c>
      <c r="J507" s="32" t="s">
        <v>19</v>
      </c>
      <c r="K507" s="33" t="s">
        <v>19</v>
      </c>
      <c r="L507" s="34" t="s">
        <v>19</v>
      </c>
      <c r="M507" s="32" t="s">
        <v>19</v>
      </c>
      <c r="N507" s="32" t="s">
        <v>19</v>
      </c>
      <c r="O507" s="32" t="s">
        <v>19</v>
      </c>
      <c r="P507" s="32" t="s">
        <v>19</v>
      </c>
      <c r="Q507" s="33" t="s">
        <v>19</v>
      </c>
    </row>
    <row r="508" spans="2:17" ht="15.75" thickBot="1">
      <c r="B508" s="25"/>
      <c r="C508" s="26"/>
      <c r="D508" s="90">
        <v>54.5</v>
      </c>
      <c r="E508" s="90">
        <v>54.5</v>
      </c>
      <c r="F508" s="128">
        <f>E508/D508</f>
        <v>1</v>
      </c>
      <c r="G508" s="30" t="s">
        <v>19</v>
      </c>
      <c r="H508" s="26" t="s">
        <v>19</v>
      </c>
      <c r="I508" s="72" t="s">
        <v>19</v>
      </c>
      <c r="J508" s="32" t="s">
        <v>19</v>
      </c>
      <c r="K508" s="33" t="s">
        <v>19</v>
      </c>
      <c r="L508" s="34" t="s">
        <v>19</v>
      </c>
      <c r="M508" s="32" t="s">
        <v>19</v>
      </c>
      <c r="N508" s="32" t="s">
        <v>19</v>
      </c>
      <c r="O508" s="32" t="s">
        <v>19</v>
      </c>
      <c r="P508" s="32" t="s">
        <v>19</v>
      </c>
      <c r="Q508" s="33" t="s">
        <v>19</v>
      </c>
    </row>
    <row r="509" spans="2:17" ht="30" customHeight="1" thickBot="1">
      <c r="B509" s="190" t="s">
        <v>274</v>
      </c>
      <c r="C509" s="191"/>
      <c r="D509" s="191"/>
      <c r="E509" s="191"/>
      <c r="F509" s="191"/>
      <c r="G509" s="191"/>
      <c r="H509" s="192"/>
      <c r="I509" s="72" t="s">
        <v>19</v>
      </c>
      <c r="J509" s="32" t="s">
        <v>19</v>
      </c>
      <c r="K509" s="33" t="s">
        <v>19</v>
      </c>
      <c r="L509" s="34" t="s">
        <v>19</v>
      </c>
      <c r="M509" s="32" t="s">
        <v>19</v>
      </c>
      <c r="N509" s="32" t="s">
        <v>19</v>
      </c>
      <c r="O509" s="32" t="s">
        <v>19</v>
      </c>
      <c r="P509" s="32" t="s">
        <v>19</v>
      </c>
      <c r="Q509" s="33" t="s">
        <v>19</v>
      </c>
    </row>
    <row r="510" spans="2:17" ht="15.75" thickBot="1">
      <c r="B510" s="25"/>
      <c r="C510" s="26"/>
      <c r="D510" s="90">
        <v>63</v>
      </c>
      <c r="E510" s="127">
        <v>63</v>
      </c>
      <c r="F510" s="128">
        <f>E510/D510</f>
        <v>1</v>
      </c>
      <c r="G510" s="30" t="s">
        <v>19</v>
      </c>
      <c r="H510" s="26" t="s">
        <v>19</v>
      </c>
      <c r="I510" s="72" t="s">
        <v>19</v>
      </c>
      <c r="J510" s="32" t="s">
        <v>19</v>
      </c>
      <c r="K510" s="33" t="s">
        <v>19</v>
      </c>
      <c r="L510" s="34" t="s">
        <v>19</v>
      </c>
      <c r="M510" s="32" t="s">
        <v>19</v>
      </c>
      <c r="N510" s="32" t="s">
        <v>19</v>
      </c>
      <c r="O510" s="32" t="s">
        <v>19</v>
      </c>
      <c r="P510" s="32" t="s">
        <v>19</v>
      </c>
      <c r="Q510" s="33" t="s">
        <v>19</v>
      </c>
    </row>
    <row r="511" spans="2:17" ht="51" customHeight="1" thickBot="1">
      <c r="B511" s="190" t="s">
        <v>275</v>
      </c>
      <c r="C511" s="191"/>
      <c r="D511" s="191"/>
      <c r="E511" s="191"/>
      <c r="F511" s="191"/>
      <c r="G511" s="191"/>
      <c r="H511" s="192"/>
      <c r="I511" s="72" t="s">
        <v>19</v>
      </c>
      <c r="J511" s="32" t="s">
        <v>19</v>
      </c>
      <c r="K511" s="33" t="s">
        <v>19</v>
      </c>
      <c r="L511" s="34" t="s">
        <v>19</v>
      </c>
      <c r="M511" s="32" t="s">
        <v>19</v>
      </c>
      <c r="N511" s="32" t="s">
        <v>19</v>
      </c>
      <c r="O511" s="32" t="s">
        <v>19</v>
      </c>
      <c r="P511" s="32" t="s">
        <v>19</v>
      </c>
      <c r="Q511" s="33" t="s">
        <v>19</v>
      </c>
    </row>
    <row r="512" spans="2:17" ht="15.75" thickBot="1">
      <c r="B512" s="25"/>
      <c r="C512" s="26"/>
      <c r="D512" s="90">
        <v>42</v>
      </c>
      <c r="E512" s="127">
        <v>38</v>
      </c>
      <c r="F512" s="142">
        <f>E512/D512</f>
        <v>0.90476190476190477</v>
      </c>
      <c r="G512" s="30" t="s">
        <v>19</v>
      </c>
      <c r="H512" s="26" t="s">
        <v>19</v>
      </c>
      <c r="I512" s="72" t="s">
        <v>19</v>
      </c>
      <c r="J512" s="32" t="s">
        <v>19</v>
      </c>
      <c r="K512" s="33" t="s">
        <v>19</v>
      </c>
      <c r="L512" s="34" t="s">
        <v>19</v>
      </c>
      <c r="M512" s="32" t="s">
        <v>19</v>
      </c>
      <c r="N512" s="32" t="s">
        <v>19</v>
      </c>
      <c r="O512" s="32" t="s">
        <v>19</v>
      </c>
      <c r="P512" s="32" t="s">
        <v>19</v>
      </c>
      <c r="Q512" s="33" t="s">
        <v>19</v>
      </c>
    </row>
    <row r="513" spans="2:17" ht="17.25" customHeight="1" thickBot="1">
      <c r="B513" s="190" t="s">
        <v>276</v>
      </c>
      <c r="C513" s="191"/>
      <c r="D513" s="191"/>
      <c r="E513" s="191"/>
      <c r="F513" s="191"/>
      <c r="G513" s="191"/>
      <c r="H513" s="192"/>
      <c r="I513" s="72" t="s">
        <v>19</v>
      </c>
      <c r="J513" s="32" t="s">
        <v>19</v>
      </c>
      <c r="K513" s="33" t="s">
        <v>19</v>
      </c>
      <c r="L513" s="34" t="s">
        <v>19</v>
      </c>
      <c r="M513" s="32" t="s">
        <v>19</v>
      </c>
      <c r="N513" s="32" t="s">
        <v>19</v>
      </c>
      <c r="O513" s="32" t="s">
        <v>19</v>
      </c>
      <c r="P513" s="32" t="s">
        <v>19</v>
      </c>
      <c r="Q513" s="33" t="s">
        <v>19</v>
      </c>
    </row>
    <row r="514" spans="2:17" ht="15.75" thickBot="1">
      <c r="B514" s="87"/>
      <c r="C514" s="26"/>
      <c r="D514" s="27">
        <v>45</v>
      </c>
      <c r="E514" s="40">
        <v>45</v>
      </c>
      <c r="F514" s="128">
        <f>E514/D514</f>
        <v>1</v>
      </c>
      <c r="G514" s="88" t="s">
        <v>19</v>
      </c>
      <c r="H514" s="93" t="s">
        <v>19</v>
      </c>
      <c r="I514" s="72" t="s">
        <v>19</v>
      </c>
      <c r="J514" s="32" t="s">
        <v>19</v>
      </c>
      <c r="K514" s="33" t="s">
        <v>19</v>
      </c>
      <c r="L514" s="34" t="s">
        <v>19</v>
      </c>
      <c r="M514" s="32" t="s">
        <v>19</v>
      </c>
      <c r="N514" s="32" t="s">
        <v>19</v>
      </c>
      <c r="O514" s="32" t="s">
        <v>19</v>
      </c>
      <c r="P514" s="32" t="s">
        <v>19</v>
      </c>
      <c r="Q514" s="33" t="s">
        <v>19</v>
      </c>
    </row>
    <row r="515" spans="2:17" ht="73.5" customHeight="1" thickBot="1">
      <c r="B515" s="42"/>
      <c r="C515" s="58" t="s">
        <v>184</v>
      </c>
      <c r="D515" s="22" t="s">
        <v>19</v>
      </c>
      <c r="E515" s="44" t="s">
        <v>19</v>
      </c>
      <c r="F515" s="45">
        <f>(F506+F508+F510+F512+F514)/5</f>
        <v>0.98095238095238102</v>
      </c>
      <c r="G515" s="34" t="s">
        <v>19</v>
      </c>
      <c r="H515" s="48" t="s">
        <v>19</v>
      </c>
      <c r="I515" s="147" t="s">
        <v>19</v>
      </c>
      <c r="J515" s="46" t="s">
        <v>19</v>
      </c>
      <c r="K515" s="57" t="s">
        <v>19</v>
      </c>
      <c r="L515" s="34" t="s">
        <v>19</v>
      </c>
      <c r="M515" s="32" t="s">
        <v>19</v>
      </c>
      <c r="N515" s="32" t="s">
        <v>19</v>
      </c>
      <c r="O515" s="32" t="s">
        <v>19</v>
      </c>
      <c r="P515" s="32" t="s">
        <v>19</v>
      </c>
      <c r="Q515" s="33" t="s">
        <v>19</v>
      </c>
    </row>
    <row r="516" spans="2:17" ht="25.5" customHeight="1" thickBot="1">
      <c r="B516" s="52"/>
      <c r="C516" s="47" t="s">
        <v>185</v>
      </c>
      <c r="D516" s="54" t="s">
        <v>19</v>
      </c>
      <c r="E516" s="46" t="s">
        <v>19</v>
      </c>
      <c r="F516" s="38" t="s">
        <v>19</v>
      </c>
      <c r="G516" s="46" t="s">
        <v>19</v>
      </c>
      <c r="H516" s="55" t="s">
        <v>19</v>
      </c>
      <c r="I516" s="49">
        <v>4</v>
      </c>
      <c r="J516" s="50">
        <v>4</v>
      </c>
      <c r="K516" s="51">
        <f>J516/I516</f>
        <v>1</v>
      </c>
      <c r="L516" s="54" t="s">
        <v>19</v>
      </c>
      <c r="M516" s="46" t="s">
        <v>19</v>
      </c>
      <c r="N516" s="46" t="s">
        <v>19</v>
      </c>
      <c r="O516" s="46" t="s">
        <v>19</v>
      </c>
      <c r="P516" s="46" t="s">
        <v>19</v>
      </c>
      <c r="Q516" s="57" t="s">
        <v>19</v>
      </c>
    </row>
    <row r="517" spans="2:17" ht="18" customHeight="1" thickBot="1">
      <c r="B517" s="21">
        <v>2</v>
      </c>
      <c r="C517" s="187" t="s">
        <v>186</v>
      </c>
      <c r="D517" s="188"/>
      <c r="E517" s="188"/>
      <c r="F517" s="188"/>
      <c r="G517" s="188"/>
      <c r="H517" s="188"/>
      <c r="I517" s="188"/>
      <c r="J517" s="188"/>
      <c r="K517" s="188"/>
      <c r="L517" s="188"/>
      <c r="M517" s="188"/>
      <c r="N517" s="188"/>
      <c r="O517" s="188"/>
      <c r="P517" s="188"/>
      <c r="Q517" s="189"/>
    </row>
    <row r="518" spans="2:17" ht="30" customHeight="1" thickBot="1">
      <c r="B518" s="190" t="s">
        <v>272</v>
      </c>
      <c r="C518" s="191"/>
      <c r="D518" s="191"/>
      <c r="E518" s="191"/>
      <c r="F518" s="191"/>
      <c r="G518" s="191"/>
      <c r="H518" s="192"/>
      <c r="I518" s="144" t="s">
        <v>19</v>
      </c>
      <c r="J518" s="145" t="s">
        <v>19</v>
      </c>
      <c r="K518" s="146" t="s">
        <v>19</v>
      </c>
      <c r="L518" s="22" t="s">
        <v>19</v>
      </c>
      <c r="M518" s="23" t="s">
        <v>19</v>
      </c>
      <c r="N518" s="23" t="s">
        <v>19</v>
      </c>
      <c r="O518" s="23" t="s">
        <v>19</v>
      </c>
      <c r="P518" s="23" t="s">
        <v>19</v>
      </c>
      <c r="Q518" s="24" t="s">
        <v>19</v>
      </c>
    </row>
    <row r="519" spans="2:17" ht="15.75" thickBot="1">
      <c r="B519" s="25"/>
      <c r="C519" s="26"/>
      <c r="D519" s="90">
        <v>61</v>
      </c>
      <c r="E519" s="127">
        <v>61</v>
      </c>
      <c r="F519" s="128">
        <f>E519/D519</f>
        <v>1</v>
      </c>
      <c r="G519" s="30" t="s">
        <v>19</v>
      </c>
      <c r="H519" s="26" t="s">
        <v>19</v>
      </c>
      <c r="I519" s="72" t="s">
        <v>19</v>
      </c>
      <c r="J519" s="32" t="s">
        <v>19</v>
      </c>
      <c r="K519" s="33" t="s">
        <v>19</v>
      </c>
      <c r="L519" s="34" t="s">
        <v>19</v>
      </c>
      <c r="M519" s="32" t="s">
        <v>19</v>
      </c>
      <c r="N519" s="32" t="s">
        <v>19</v>
      </c>
      <c r="O519" s="32" t="s">
        <v>19</v>
      </c>
      <c r="P519" s="32" t="s">
        <v>19</v>
      </c>
      <c r="Q519" s="33" t="s">
        <v>19</v>
      </c>
    </row>
    <row r="520" spans="2:17" ht="30" customHeight="1" thickBot="1">
      <c r="B520" s="190" t="s">
        <v>273</v>
      </c>
      <c r="C520" s="191"/>
      <c r="D520" s="191"/>
      <c r="E520" s="191"/>
      <c r="F520" s="191"/>
      <c r="G520" s="191"/>
      <c r="H520" s="192"/>
      <c r="I520" s="72" t="s">
        <v>19</v>
      </c>
      <c r="J520" s="32" t="s">
        <v>19</v>
      </c>
      <c r="K520" s="33" t="s">
        <v>19</v>
      </c>
      <c r="L520" s="34" t="s">
        <v>19</v>
      </c>
      <c r="M520" s="32" t="s">
        <v>19</v>
      </c>
      <c r="N520" s="32" t="s">
        <v>19</v>
      </c>
      <c r="O520" s="32" t="s">
        <v>19</v>
      </c>
      <c r="P520" s="32" t="s">
        <v>19</v>
      </c>
      <c r="Q520" s="33" t="s">
        <v>19</v>
      </c>
    </row>
    <row r="521" spans="2:17" ht="15.75" thickBot="1">
      <c r="B521" s="25"/>
      <c r="C521" s="26"/>
      <c r="D521" s="90">
        <v>54.5</v>
      </c>
      <c r="E521" s="90">
        <v>54.5</v>
      </c>
      <c r="F521" s="128">
        <f>E521/D521</f>
        <v>1</v>
      </c>
      <c r="G521" s="30" t="s">
        <v>19</v>
      </c>
      <c r="H521" s="26" t="s">
        <v>19</v>
      </c>
      <c r="I521" s="72" t="s">
        <v>19</v>
      </c>
      <c r="J521" s="32" t="s">
        <v>19</v>
      </c>
      <c r="K521" s="33" t="s">
        <v>19</v>
      </c>
      <c r="L521" s="34" t="s">
        <v>19</v>
      </c>
      <c r="M521" s="32" t="s">
        <v>19</v>
      </c>
      <c r="N521" s="32" t="s">
        <v>19</v>
      </c>
      <c r="O521" s="32" t="s">
        <v>19</v>
      </c>
      <c r="P521" s="32" t="s">
        <v>19</v>
      </c>
      <c r="Q521" s="33" t="s">
        <v>19</v>
      </c>
    </row>
    <row r="522" spans="2:17" ht="30" customHeight="1" thickBot="1">
      <c r="B522" s="190" t="s">
        <v>274</v>
      </c>
      <c r="C522" s="191"/>
      <c r="D522" s="191"/>
      <c r="E522" s="191"/>
      <c r="F522" s="191"/>
      <c r="G522" s="191"/>
      <c r="H522" s="192"/>
      <c r="I522" s="72" t="s">
        <v>19</v>
      </c>
      <c r="J522" s="32" t="s">
        <v>19</v>
      </c>
      <c r="K522" s="33" t="s">
        <v>19</v>
      </c>
      <c r="L522" s="34" t="s">
        <v>19</v>
      </c>
      <c r="M522" s="32" t="s">
        <v>19</v>
      </c>
      <c r="N522" s="32" t="s">
        <v>19</v>
      </c>
      <c r="O522" s="32" t="s">
        <v>19</v>
      </c>
      <c r="P522" s="32" t="s">
        <v>19</v>
      </c>
      <c r="Q522" s="33" t="s">
        <v>19</v>
      </c>
    </row>
    <row r="523" spans="2:17" ht="15.75" thickBot="1">
      <c r="B523" s="25"/>
      <c r="C523" s="26"/>
      <c r="D523" s="90">
        <v>63</v>
      </c>
      <c r="E523" s="127">
        <v>63</v>
      </c>
      <c r="F523" s="128">
        <f>E523/D523</f>
        <v>1</v>
      </c>
      <c r="G523" s="30" t="s">
        <v>19</v>
      </c>
      <c r="H523" s="26" t="s">
        <v>19</v>
      </c>
      <c r="I523" s="72" t="s">
        <v>19</v>
      </c>
      <c r="J523" s="32" t="s">
        <v>19</v>
      </c>
      <c r="K523" s="33" t="s">
        <v>19</v>
      </c>
      <c r="L523" s="34" t="s">
        <v>19</v>
      </c>
      <c r="M523" s="32" t="s">
        <v>19</v>
      </c>
      <c r="N523" s="32" t="s">
        <v>19</v>
      </c>
      <c r="O523" s="32" t="s">
        <v>19</v>
      </c>
      <c r="P523" s="32" t="s">
        <v>19</v>
      </c>
      <c r="Q523" s="33" t="s">
        <v>19</v>
      </c>
    </row>
    <row r="524" spans="2:17" ht="43.5" customHeight="1" thickBot="1">
      <c r="B524" s="190" t="s">
        <v>275</v>
      </c>
      <c r="C524" s="191"/>
      <c r="D524" s="191"/>
      <c r="E524" s="191"/>
      <c r="F524" s="191"/>
      <c r="G524" s="191"/>
      <c r="H524" s="192"/>
      <c r="I524" s="72" t="s">
        <v>19</v>
      </c>
      <c r="J524" s="32" t="s">
        <v>19</v>
      </c>
      <c r="K524" s="33" t="s">
        <v>19</v>
      </c>
      <c r="L524" s="34" t="s">
        <v>19</v>
      </c>
      <c r="M524" s="32" t="s">
        <v>19</v>
      </c>
      <c r="N524" s="32" t="s">
        <v>19</v>
      </c>
      <c r="O524" s="32" t="s">
        <v>19</v>
      </c>
      <c r="P524" s="32" t="s">
        <v>19</v>
      </c>
      <c r="Q524" s="33" t="s">
        <v>19</v>
      </c>
    </row>
    <row r="525" spans="2:17" ht="15.75" thickBot="1">
      <c r="B525" s="25"/>
      <c r="C525" s="26"/>
      <c r="D525" s="90">
        <v>42</v>
      </c>
      <c r="E525" s="127">
        <v>38</v>
      </c>
      <c r="F525" s="142">
        <f>E525/D525</f>
        <v>0.90476190476190477</v>
      </c>
      <c r="G525" s="30" t="s">
        <v>19</v>
      </c>
      <c r="H525" s="26" t="s">
        <v>19</v>
      </c>
      <c r="I525" s="72" t="s">
        <v>19</v>
      </c>
      <c r="J525" s="32" t="s">
        <v>19</v>
      </c>
      <c r="K525" s="33" t="s">
        <v>19</v>
      </c>
      <c r="L525" s="34" t="s">
        <v>19</v>
      </c>
      <c r="M525" s="32" t="s">
        <v>19</v>
      </c>
      <c r="N525" s="32" t="s">
        <v>19</v>
      </c>
      <c r="O525" s="32" t="s">
        <v>19</v>
      </c>
      <c r="P525" s="32" t="s">
        <v>19</v>
      </c>
      <c r="Q525" s="33" t="s">
        <v>19</v>
      </c>
    </row>
    <row r="526" spans="2:17" ht="17.25" customHeight="1" thickBot="1">
      <c r="B526" s="190" t="s">
        <v>276</v>
      </c>
      <c r="C526" s="191"/>
      <c r="D526" s="191"/>
      <c r="E526" s="191"/>
      <c r="F526" s="191"/>
      <c r="G526" s="191"/>
      <c r="H526" s="192"/>
      <c r="I526" s="72" t="s">
        <v>19</v>
      </c>
      <c r="J526" s="32" t="s">
        <v>19</v>
      </c>
      <c r="K526" s="33" t="s">
        <v>19</v>
      </c>
      <c r="L526" s="34" t="s">
        <v>19</v>
      </c>
      <c r="M526" s="32" t="s">
        <v>19</v>
      </c>
      <c r="N526" s="32" t="s">
        <v>19</v>
      </c>
      <c r="O526" s="32" t="s">
        <v>19</v>
      </c>
      <c r="P526" s="32" t="s">
        <v>19</v>
      </c>
      <c r="Q526" s="33" t="s">
        <v>19</v>
      </c>
    </row>
    <row r="527" spans="2:17" ht="15.75" thickBot="1">
      <c r="B527" s="25"/>
      <c r="C527" s="26"/>
      <c r="D527" s="27">
        <v>45</v>
      </c>
      <c r="E527" s="40">
        <v>45</v>
      </c>
      <c r="F527" s="128">
        <f>E527/D527</f>
        <v>1</v>
      </c>
      <c r="G527" s="30" t="s">
        <v>19</v>
      </c>
      <c r="H527" s="26" t="s">
        <v>19</v>
      </c>
      <c r="I527" s="72" t="s">
        <v>19</v>
      </c>
      <c r="J527" s="32" t="s">
        <v>19</v>
      </c>
      <c r="K527" s="33" t="s">
        <v>19</v>
      </c>
      <c r="L527" s="34" t="s">
        <v>19</v>
      </c>
      <c r="M527" s="32" t="s">
        <v>19</v>
      </c>
      <c r="N527" s="32" t="s">
        <v>19</v>
      </c>
      <c r="O527" s="32" t="s">
        <v>19</v>
      </c>
      <c r="P527" s="32" t="s">
        <v>19</v>
      </c>
      <c r="Q527" s="33" t="s">
        <v>19</v>
      </c>
    </row>
    <row r="528" spans="2:17" ht="28.5" customHeight="1" thickBot="1">
      <c r="B528" s="190" t="s">
        <v>271</v>
      </c>
      <c r="C528" s="191"/>
      <c r="D528" s="191"/>
      <c r="E528" s="191"/>
      <c r="F528" s="191"/>
      <c r="G528" s="191"/>
      <c r="H528" s="192"/>
      <c r="I528" s="72" t="s">
        <v>19</v>
      </c>
      <c r="J528" s="32" t="s">
        <v>19</v>
      </c>
      <c r="K528" s="33" t="s">
        <v>19</v>
      </c>
      <c r="L528" s="34" t="s">
        <v>19</v>
      </c>
      <c r="M528" s="32" t="s">
        <v>19</v>
      </c>
      <c r="N528" s="32" t="s">
        <v>19</v>
      </c>
      <c r="O528" s="32" t="s">
        <v>19</v>
      </c>
      <c r="P528" s="32" t="s">
        <v>19</v>
      </c>
      <c r="Q528" s="33" t="s">
        <v>19</v>
      </c>
    </row>
    <row r="529" spans="2:17" ht="15.75" thickBot="1">
      <c r="B529" s="87"/>
      <c r="C529" s="26"/>
      <c r="D529" s="27">
        <v>100</v>
      </c>
      <c r="E529" s="40">
        <v>100</v>
      </c>
      <c r="F529" s="97">
        <f>E529/D529</f>
        <v>1</v>
      </c>
      <c r="G529" s="88" t="s">
        <v>19</v>
      </c>
      <c r="H529" s="93" t="s">
        <v>19</v>
      </c>
      <c r="I529" s="72" t="s">
        <v>19</v>
      </c>
      <c r="J529" s="32" t="s">
        <v>19</v>
      </c>
      <c r="K529" s="33" t="s">
        <v>19</v>
      </c>
      <c r="L529" s="34" t="s">
        <v>19</v>
      </c>
      <c r="M529" s="32" t="s">
        <v>19</v>
      </c>
      <c r="N529" s="32" t="s">
        <v>19</v>
      </c>
      <c r="O529" s="32" t="s">
        <v>19</v>
      </c>
      <c r="P529" s="32" t="s">
        <v>19</v>
      </c>
      <c r="Q529" s="33" t="s">
        <v>19</v>
      </c>
    </row>
    <row r="530" spans="2:17" ht="73.5" customHeight="1" thickBot="1">
      <c r="B530" s="42"/>
      <c r="C530" s="58" t="s">
        <v>187</v>
      </c>
      <c r="D530" s="22" t="s">
        <v>19</v>
      </c>
      <c r="E530" s="44" t="s">
        <v>19</v>
      </c>
      <c r="F530" s="45">
        <f>(F519+F521+F523+F525+F527+F529)/6</f>
        <v>0.98412698412698418</v>
      </c>
      <c r="G530" s="34" t="s">
        <v>19</v>
      </c>
      <c r="H530" s="48" t="s">
        <v>19</v>
      </c>
      <c r="I530" s="147" t="s">
        <v>19</v>
      </c>
      <c r="J530" s="46" t="s">
        <v>19</v>
      </c>
      <c r="K530" s="57" t="s">
        <v>19</v>
      </c>
      <c r="L530" s="34" t="s">
        <v>19</v>
      </c>
      <c r="M530" s="32" t="s">
        <v>19</v>
      </c>
      <c r="N530" s="32" t="s">
        <v>19</v>
      </c>
      <c r="O530" s="32" t="s">
        <v>19</v>
      </c>
      <c r="P530" s="32" t="s">
        <v>19</v>
      </c>
      <c r="Q530" s="33" t="s">
        <v>19</v>
      </c>
    </row>
    <row r="531" spans="2:17" ht="25.5" customHeight="1" thickBot="1">
      <c r="B531" s="52"/>
      <c r="C531" s="47" t="s">
        <v>188</v>
      </c>
      <c r="D531" s="54" t="s">
        <v>19</v>
      </c>
      <c r="E531" s="46" t="s">
        <v>19</v>
      </c>
      <c r="F531" s="38" t="s">
        <v>19</v>
      </c>
      <c r="G531" s="46" t="s">
        <v>19</v>
      </c>
      <c r="H531" s="55" t="s">
        <v>19</v>
      </c>
      <c r="I531" s="49">
        <v>2</v>
      </c>
      <c r="J531" s="50">
        <v>2</v>
      </c>
      <c r="K531" s="51">
        <f>J531/I531</f>
        <v>1</v>
      </c>
      <c r="L531" s="54" t="s">
        <v>19</v>
      </c>
      <c r="M531" s="46" t="s">
        <v>19</v>
      </c>
      <c r="N531" s="46" t="s">
        <v>19</v>
      </c>
      <c r="O531" s="46" t="s">
        <v>19</v>
      </c>
      <c r="P531" s="46" t="s">
        <v>19</v>
      </c>
      <c r="Q531" s="57" t="s">
        <v>19</v>
      </c>
    </row>
    <row r="532" spans="2:17" ht="18" customHeight="1" thickBot="1">
      <c r="B532" s="21">
        <v>3</v>
      </c>
      <c r="C532" s="187" t="s">
        <v>189</v>
      </c>
      <c r="D532" s="188"/>
      <c r="E532" s="188"/>
      <c r="F532" s="188"/>
      <c r="G532" s="188"/>
      <c r="H532" s="188"/>
      <c r="I532" s="188"/>
      <c r="J532" s="188"/>
      <c r="K532" s="188"/>
      <c r="L532" s="188"/>
      <c r="M532" s="188"/>
      <c r="N532" s="188"/>
      <c r="O532" s="188"/>
      <c r="P532" s="188"/>
      <c r="Q532" s="189"/>
    </row>
    <row r="533" spans="2:17" ht="30" customHeight="1" thickBot="1">
      <c r="B533" s="190" t="s">
        <v>272</v>
      </c>
      <c r="C533" s="191"/>
      <c r="D533" s="191"/>
      <c r="E533" s="191"/>
      <c r="F533" s="191"/>
      <c r="G533" s="191"/>
      <c r="H533" s="192"/>
      <c r="I533" s="144" t="s">
        <v>19</v>
      </c>
      <c r="J533" s="145" t="s">
        <v>19</v>
      </c>
      <c r="K533" s="146" t="s">
        <v>19</v>
      </c>
      <c r="L533" s="22" t="s">
        <v>19</v>
      </c>
      <c r="M533" s="23" t="s">
        <v>19</v>
      </c>
      <c r="N533" s="23" t="s">
        <v>19</v>
      </c>
      <c r="O533" s="23" t="s">
        <v>19</v>
      </c>
      <c r="P533" s="23" t="s">
        <v>19</v>
      </c>
      <c r="Q533" s="24" t="s">
        <v>19</v>
      </c>
    </row>
    <row r="534" spans="2:17" ht="15.75" thickBot="1">
      <c r="B534" s="25"/>
      <c r="C534" s="26"/>
      <c r="D534" s="90">
        <v>61</v>
      </c>
      <c r="E534" s="127">
        <v>61</v>
      </c>
      <c r="F534" s="128">
        <f>E534/D534</f>
        <v>1</v>
      </c>
      <c r="G534" s="30" t="s">
        <v>19</v>
      </c>
      <c r="H534" s="26" t="s">
        <v>19</v>
      </c>
      <c r="I534" s="72" t="s">
        <v>19</v>
      </c>
      <c r="J534" s="32" t="s">
        <v>19</v>
      </c>
      <c r="K534" s="33" t="s">
        <v>19</v>
      </c>
      <c r="L534" s="34" t="s">
        <v>19</v>
      </c>
      <c r="M534" s="32" t="s">
        <v>19</v>
      </c>
      <c r="N534" s="32" t="s">
        <v>19</v>
      </c>
      <c r="O534" s="32" t="s">
        <v>19</v>
      </c>
      <c r="P534" s="32" t="s">
        <v>19</v>
      </c>
      <c r="Q534" s="33" t="s">
        <v>19</v>
      </c>
    </row>
    <row r="535" spans="2:17" ht="30" customHeight="1" thickBot="1">
      <c r="B535" s="190" t="s">
        <v>273</v>
      </c>
      <c r="C535" s="191"/>
      <c r="D535" s="191"/>
      <c r="E535" s="191"/>
      <c r="F535" s="191"/>
      <c r="G535" s="191"/>
      <c r="H535" s="192"/>
      <c r="I535" s="72" t="s">
        <v>19</v>
      </c>
      <c r="J535" s="32" t="s">
        <v>19</v>
      </c>
      <c r="K535" s="33" t="s">
        <v>19</v>
      </c>
      <c r="L535" s="34" t="s">
        <v>19</v>
      </c>
      <c r="M535" s="32" t="s">
        <v>19</v>
      </c>
      <c r="N535" s="32" t="s">
        <v>19</v>
      </c>
      <c r="O535" s="32" t="s">
        <v>19</v>
      </c>
      <c r="P535" s="32" t="s">
        <v>19</v>
      </c>
      <c r="Q535" s="33" t="s">
        <v>19</v>
      </c>
    </row>
    <row r="536" spans="2:17" ht="15.75" thickBot="1">
      <c r="B536" s="25"/>
      <c r="C536" s="26"/>
      <c r="D536" s="90">
        <v>54.5</v>
      </c>
      <c r="E536" s="90">
        <v>54.5</v>
      </c>
      <c r="F536" s="128">
        <f>E536/D536</f>
        <v>1</v>
      </c>
      <c r="G536" s="30" t="s">
        <v>19</v>
      </c>
      <c r="H536" s="26" t="s">
        <v>19</v>
      </c>
      <c r="I536" s="72" t="s">
        <v>19</v>
      </c>
      <c r="J536" s="32" t="s">
        <v>19</v>
      </c>
      <c r="K536" s="33" t="s">
        <v>19</v>
      </c>
      <c r="L536" s="34" t="s">
        <v>19</v>
      </c>
      <c r="M536" s="32" t="s">
        <v>19</v>
      </c>
      <c r="N536" s="32" t="s">
        <v>19</v>
      </c>
      <c r="O536" s="32" t="s">
        <v>19</v>
      </c>
      <c r="P536" s="32" t="s">
        <v>19</v>
      </c>
      <c r="Q536" s="33" t="s">
        <v>19</v>
      </c>
    </row>
    <row r="537" spans="2:17" ht="30" customHeight="1" thickBot="1">
      <c r="B537" s="190" t="s">
        <v>274</v>
      </c>
      <c r="C537" s="191"/>
      <c r="D537" s="191"/>
      <c r="E537" s="191"/>
      <c r="F537" s="191"/>
      <c r="G537" s="191"/>
      <c r="H537" s="192"/>
      <c r="I537" s="72" t="s">
        <v>19</v>
      </c>
      <c r="J537" s="32" t="s">
        <v>19</v>
      </c>
      <c r="K537" s="33" t="s">
        <v>19</v>
      </c>
      <c r="L537" s="34" t="s">
        <v>19</v>
      </c>
      <c r="M537" s="32" t="s">
        <v>19</v>
      </c>
      <c r="N537" s="32" t="s">
        <v>19</v>
      </c>
      <c r="O537" s="32" t="s">
        <v>19</v>
      </c>
      <c r="P537" s="32" t="s">
        <v>19</v>
      </c>
      <c r="Q537" s="33" t="s">
        <v>19</v>
      </c>
    </row>
    <row r="538" spans="2:17" ht="15.75" thickBot="1">
      <c r="B538" s="25"/>
      <c r="C538" s="26"/>
      <c r="D538" s="90">
        <v>63</v>
      </c>
      <c r="E538" s="127">
        <v>63</v>
      </c>
      <c r="F538" s="128">
        <f>E538/D538</f>
        <v>1</v>
      </c>
      <c r="G538" s="30" t="s">
        <v>19</v>
      </c>
      <c r="H538" s="26" t="s">
        <v>19</v>
      </c>
      <c r="I538" s="72" t="s">
        <v>19</v>
      </c>
      <c r="J538" s="32" t="s">
        <v>19</v>
      </c>
      <c r="K538" s="33" t="s">
        <v>19</v>
      </c>
      <c r="L538" s="34" t="s">
        <v>19</v>
      </c>
      <c r="M538" s="32" t="s">
        <v>19</v>
      </c>
      <c r="N538" s="32" t="s">
        <v>19</v>
      </c>
      <c r="O538" s="32" t="s">
        <v>19</v>
      </c>
      <c r="P538" s="32" t="s">
        <v>19</v>
      </c>
      <c r="Q538" s="33" t="s">
        <v>19</v>
      </c>
    </row>
    <row r="539" spans="2:17" ht="45.75" customHeight="1" thickBot="1">
      <c r="B539" s="190" t="s">
        <v>275</v>
      </c>
      <c r="C539" s="191"/>
      <c r="D539" s="191"/>
      <c r="E539" s="191"/>
      <c r="F539" s="191"/>
      <c r="G539" s="191"/>
      <c r="H539" s="192"/>
      <c r="I539" s="72" t="s">
        <v>19</v>
      </c>
      <c r="J539" s="32" t="s">
        <v>19</v>
      </c>
      <c r="K539" s="33" t="s">
        <v>19</v>
      </c>
      <c r="L539" s="34" t="s">
        <v>19</v>
      </c>
      <c r="M539" s="32" t="s">
        <v>19</v>
      </c>
      <c r="N539" s="32" t="s">
        <v>19</v>
      </c>
      <c r="O539" s="32" t="s">
        <v>19</v>
      </c>
      <c r="P539" s="32" t="s">
        <v>19</v>
      </c>
      <c r="Q539" s="33" t="s">
        <v>19</v>
      </c>
    </row>
    <row r="540" spans="2:17" ht="15.75" thickBot="1">
      <c r="B540" s="25"/>
      <c r="C540" s="26"/>
      <c r="D540" s="90">
        <v>42</v>
      </c>
      <c r="E540" s="127">
        <v>38</v>
      </c>
      <c r="F540" s="142">
        <f>E540/D540</f>
        <v>0.90476190476190477</v>
      </c>
      <c r="G540" s="30" t="s">
        <v>19</v>
      </c>
      <c r="H540" s="26" t="s">
        <v>19</v>
      </c>
      <c r="I540" s="72" t="s">
        <v>19</v>
      </c>
      <c r="J540" s="32" t="s">
        <v>19</v>
      </c>
      <c r="K540" s="33" t="s">
        <v>19</v>
      </c>
      <c r="L540" s="34" t="s">
        <v>19</v>
      </c>
      <c r="M540" s="32" t="s">
        <v>19</v>
      </c>
      <c r="N540" s="32" t="s">
        <v>19</v>
      </c>
      <c r="O540" s="32" t="s">
        <v>19</v>
      </c>
      <c r="P540" s="32" t="s">
        <v>19</v>
      </c>
      <c r="Q540" s="33" t="s">
        <v>19</v>
      </c>
    </row>
    <row r="541" spans="2:17" ht="17.25" customHeight="1" thickBot="1">
      <c r="B541" s="190" t="s">
        <v>276</v>
      </c>
      <c r="C541" s="191"/>
      <c r="D541" s="191"/>
      <c r="E541" s="191"/>
      <c r="F541" s="191"/>
      <c r="G541" s="191"/>
      <c r="H541" s="192"/>
      <c r="I541" s="72" t="s">
        <v>19</v>
      </c>
      <c r="J541" s="32" t="s">
        <v>19</v>
      </c>
      <c r="K541" s="33" t="s">
        <v>19</v>
      </c>
      <c r="L541" s="34" t="s">
        <v>19</v>
      </c>
      <c r="M541" s="32" t="s">
        <v>19</v>
      </c>
      <c r="N541" s="32" t="s">
        <v>19</v>
      </c>
      <c r="O541" s="32" t="s">
        <v>19</v>
      </c>
      <c r="P541" s="32" t="s">
        <v>19</v>
      </c>
      <c r="Q541" s="33" t="s">
        <v>19</v>
      </c>
    </row>
    <row r="542" spans="2:17" ht="15.75" thickBot="1">
      <c r="B542" s="25"/>
      <c r="C542" s="26"/>
      <c r="D542" s="27">
        <v>45</v>
      </c>
      <c r="E542" s="40">
        <v>45</v>
      </c>
      <c r="F542" s="128">
        <f>E542/D542</f>
        <v>1</v>
      </c>
      <c r="G542" s="30" t="s">
        <v>19</v>
      </c>
      <c r="H542" s="26" t="s">
        <v>19</v>
      </c>
      <c r="I542" s="72" t="s">
        <v>19</v>
      </c>
      <c r="J542" s="32" t="s">
        <v>19</v>
      </c>
      <c r="K542" s="33" t="s">
        <v>19</v>
      </c>
      <c r="L542" s="34" t="s">
        <v>19</v>
      </c>
      <c r="M542" s="32" t="s">
        <v>19</v>
      </c>
      <c r="N542" s="32" t="s">
        <v>19</v>
      </c>
      <c r="O542" s="32" t="s">
        <v>19</v>
      </c>
      <c r="P542" s="32" t="s">
        <v>19</v>
      </c>
      <c r="Q542" s="33" t="s">
        <v>19</v>
      </c>
    </row>
    <row r="543" spans="2:17" ht="28.5" customHeight="1" thickBot="1">
      <c r="B543" s="190" t="s">
        <v>271</v>
      </c>
      <c r="C543" s="191"/>
      <c r="D543" s="191"/>
      <c r="E543" s="191"/>
      <c r="F543" s="191"/>
      <c r="G543" s="191"/>
      <c r="H543" s="192"/>
      <c r="I543" s="72" t="s">
        <v>19</v>
      </c>
      <c r="J543" s="32" t="s">
        <v>19</v>
      </c>
      <c r="K543" s="33" t="s">
        <v>19</v>
      </c>
      <c r="L543" s="34" t="s">
        <v>19</v>
      </c>
      <c r="M543" s="32" t="s">
        <v>19</v>
      </c>
      <c r="N543" s="32" t="s">
        <v>19</v>
      </c>
      <c r="O543" s="32" t="s">
        <v>19</v>
      </c>
      <c r="P543" s="32" t="s">
        <v>19</v>
      </c>
      <c r="Q543" s="33" t="s">
        <v>19</v>
      </c>
    </row>
    <row r="544" spans="2:17" ht="15.75" thickBot="1">
      <c r="B544" s="87"/>
      <c r="C544" s="26"/>
      <c r="D544" s="27">
        <v>100</v>
      </c>
      <c r="E544" s="40">
        <v>100</v>
      </c>
      <c r="F544" s="97">
        <f>E544/D544</f>
        <v>1</v>
      </c>
      <c r="G544" s="88" t="s">
        <v>19</v>
      </c>
      <c r="H544" s="93" t="s">
        <v>19</v>
      </c>
      <c r="I544" s="72" t="s">
        <v>19</v>
      </c>
      <c r="J544" s="32" t="s">
        <v>19</v>
      </c>
      <c r="K544" s="33" t="s">
        <v>19</v>
      </c>
      <c r="L544" s="34" t="s">
        <v>19</v>
      </c>
      <c r="M544" s="32" t="s">
        <v>19</v>
      </c>
      <c r="N544" s="32" t="s">
        <v>19</v>
      </c>
      <c r="O544" s="32" t="s">
        <v>19</v>
      </c>
      <c r="P544" s="32" t="s">
        <v>19</v>
      </c>
      <c r="Q544" s="33" t="s">
        <v>19</v>
      </c>
    </row>
    <row r="545" spans="2:17" ht="73.5" customHeight="1" thickBot="1">
      <c r="B545" s="42"/>
      <c r="C545" s="58" t="s">
        <v>191</v>
      </c>
      <c r="D545" s="22" t="s">
        <v>19</v>
      </c>
      <c r="E545" s="44" t="s">
        <v>19</v>
      </c>
      <c r="F545" s="45">
        <f>(F534+F536+F538+F540+F542+F544)/6</f>
        <v>0.98412698412698418</v>
      </c>
      <c r="G545" s="34" t="s">
        <v>19</v>
      </c>
      <c r="H545" s="48" t="s">
        <v>19</v>
      </c>
      <c r="I545" s="147" t="s">
        <v>19</v>
      </c>
      <c r="J545" s="46" t="s">
        <v>19</v>
      </c>
      <c r="K545" s="57" t="s">
        <v>19</v>
      </c>
      <c r="L545" s="34" t="s">
        <v>19</v>
      </c>
      <c r="M545" s="32" t="s">
        <v>19</v>
      </c>
      <c r="N545" s="32" t="s">
        <v>19</v>
      </c>
      <c r="O545" s="32" t="s">
        <v>19</v>
      </c>
      <c r="P545" s="32" t="s">
        <v>19</v>
      </c>
      <c r="Q545" s="33" t="s">
        <v>19</v>
      </c>
    </row>
    <row r="546" spans="2:17" ht="25.5" customHeight="1" thickBot="1">
      <c r="B546" s="52"/>
      <c r="C546" s="47" t="s">
        <v>192</v>
      </c>
      <c r="D546" s="54" t="s">
        <v>19</v>
      </c>
      <c r="E546" s="46" t="s">
        <v>19</v>
      </c>
      <c r="F546" s="38" t="s">
        <v>19</v>
      </c>
      <c r="G546" s="46" t="s">
        <v>19</v>
      </c>
      <c r="H546" s="55" t="s">
        <v>19</v>
      </c>
      <c r="I546" s="49">
        <v>19</v>
      </c>
      <c r="J546" s="50">
        <v>19</v>
      </c>
      <c r="K546" s="51">
        <f>J546/I546</f>
        <v>1</v>
      </c>
      <c r="L546" s="54" t="s">
        <v>19</v>
      </c>
      <c r="M546" s="46" t="s">
        <v>19</v>
      </c>
      <c r="N546" s="46" t="s">
        <v>19</v>
      </c>
      <c r="O546" s="46" t="s">
        <v>19</v>
      </c>
      <c r="P546" s="46" t="s">
        <v>19</v>
      </c>
      <c r="Q546" s="57" t="s">
        <v>19</v>
      </c>
    </row>
    <row r="547" spans="2:17" ht="18" customHeight="1" thickBot="1">
      <c r="B547" s="21">
        <v>4</v>
      </c>
      <c r="C547" s="187" t="s">
        <v>190</v>
      </c>
      <c r="D547" s="188"/>
      <c r="E547" s="188"/>
      <c r="F547" s="188"/>
      <c r="G547" s="188"/>
      <c r="H547" s="188"/>
      <c r="I547" s="188"/>
      <c r="J547" s="188"/>
      <c r="K547" s="188"/>
      <c r="L547" s="188"/>
      <c r="M547" s="188"/>
      <c r="N547" s="188"/>
      <c r="O547" s="188"/>
      <c r="P547" s="188"/>
      <c r="Q547" s="189"/>
    </row>
    <row r="548" spans="2:17" ht="30" customHeight="1" thickBot="1">
      <c r="B548" s="190" t="s">
        <v>272</v>
      </c>
      <c r="C548" s="191"/>
      <c r="D548" s="191"/>
      <c r="E548" s="191"/>
      <c r="F548" s="191"/>
      <c r="G548" s="191"/>
      <c r="H548" s="192"/>
      <c r="I548" s="144" t="s">
        <v>19</v>
      </c>
      <c r="J548" s="145" t="s">
        <v>19</v>
      </c>
      <c r="K548" s="146" t="s">
        <v>19</v>
      </c>
      <c r="L548" s="22" t="s">
        <v>19</v>
      </c>
      <c r="M548" s="23" t="s">
        <v>19</v>
      </c>
      <c r="N548" s="23" t="s">
        <v>19</v>
      </c>
      <c r="O548" s="23" t="s">
        <v>19</v>
      </c>
      <c r="P548" s="23" t="s">
        <v>19</v>
      </c>
      <c r="Q548" s="24" t="s">
        <v>19</v>
      </c>
    </row>
    <row r="549" spans="2:17" ht="15.75" thickBot="1">
      <c r="B549" s="25"/>
      <c r="C549" s="26"/>
      <c r="D549" s="90">
        <v>61</v>
      </c>
      <c r="E549" s="127">
        <v>61</v>
      </c>
      <c r="F549" s="128">
        <f>E549/D549</f>
        <v>1</v>
      </c>
      <c r="G549" s="30" t="s">
        <v>19</v>
      </c>
      <c r="H549" s="26" t="s">
        <v>19</v>
      </c>
      <c r="I549" s="72" t="s">
        <v>19</v>
      </c>
      <c r="J549" s="32" t="s">
        <v>19</v>
      </c>
      <c r="K549" s="33" t="s">
        <v>19</v>
      </c>
      <c r="L549" s="34" t="s">
        <v>19</v>
      </c>
      <c r="M549" s="32" t="s">
        <v>19</v>
      </c>
      <c r="N549" s="32" t="s">
        <v>19</v>
      </c>
      <c r="O549" s="32" t="s">
        <v>19</v>
      </c>
      <c r="P549" s="32" t="s">
        <v>19</v>
      </c>
      <c r="Q549" s="33" t="s">
        <v>19</v>
      </c>
    </row>
    <row r="550" spans="2:17" ht="30" customHeight="1" thickBot="1">
      <c r="B550" s="190" t="s">
        <v>273</v>
      </c>
      <c r="C550" s="191"/>
      <c r="D550" s="191"/>
      <c r="E550" s="191"/>
      <c r="F550" s="191"/>
      <c r="G550" s="191"/>
      <c r="H550" s="192"/>
      <c r="I550" s="72" t="s">
        <v>19</v>
      </c>
      <c r="J550" s="32" t="s">
        <v>19</v>
      </c>
      <c r="K550" s="33" t="s">
        <v>19</v>
      </c>
      <c r="L550" s="34" t="s">
        <v>19</v>
      </c>
      <c r="M550" s="32" t="s">
        <v>19</v>
      </c>
      <c r="N550" s="32" t="s">
        <v>19</v>
      </c>
      <c r="O550" s="32" t="s">
        <v>19</v>
      </c>
      <c r="P550" s="32" t="s">
        <v>19</v>
      </c>
      <c r="Q550" s="33" t="s">
        <v>19</v>
      </c>
    </row>
    <row r="551" spans="2:17" ht="15.75" thickBot="1">
      <c r="B551" s="25"/>
      <c r="C551" s="26"/>
      <c r="D551" s="90">
        <v>54.5</v>
      </c>
      <c r="E551" s="90">
        <v>54.5</v>
      </c>
      <c r="F551" s="128">
        <f>E551/D551</f>
        <v>1</v>
      </c>
      <c r="G551" s="30" t="s">
        <v>19</v>
      </c>
      <c r="H551" s="26" t="s">
        <v>19</v>
      </c>
      <c r="I551" s="72" t="s">
        <v>19</v>
      </c>
      <c r="J551" s="32" t="s">
        <v>19</v>
      </c>
      <c r="K551" s="33" t="s">
        <v>19</v>
      </c>
      <c r="L551" s="34" t="s">
        <v>19</v>
      </c>
      <c r="M551" s="32" t="s">
        <v>19</v>
      </c>
      <c r="N551" s="32" t="s">
        <v>19</v>
      </c>
      <c r="O551" s="32" t="s">
        <v>19</v>
      </c>
      <c r="P551" s="32" t="s">
        <v>19</v>
      </c>
      <c r="Q551" s="33" t="s">
        <v>19</v>
      </c>
    </row>
    <row r="552" spans="2:17" ht="44.25" customHeight="1" thickBot="1">
      <c r="B552" s="190" t="s">
        <v>275</v>
      </c>
      <c r="C552" s="191"/>
      <c r="D552" s="191"/>
      <c r="E552" s="191"/>
      <c r="F552" s="191"/>
      <c r="G552" s="191"/>
      <c r="H552" s="192"/>
      <c r="I552" s="72" t="s">
        <v>19</v>
      </c>
      <c r="J552" s="32" t="s">
        <v>19</v>
      </c>
      <c r="K552" s="33" t="s">
        <v>19</v>
      </c>
      <c r="L552" s="34" t="s">
        <v>19</v>
      </c>
      <c r="M552" s="32" t="s">
        <v>19</v>
      </c>
      <c r="N552" s="32" t="s">
        <v>19</v>
      </c>
      <c r="O552" s="32" t="s">
        <v>19</v>
      </c>
      <c r="P552" s="32" t="s">
        <v>19</v>
      </c>
      <c r="Q552" s="33" t="s">
        <v>19</v>
      </c>
    </row>
    <row r="553" spans="2:17" ht="15.75" thickBot="1">
      <c r="B553" s="25"/>
      <c r="C553" s="26"/>
      <c r="D553" s="90">
        <v>42</v>
      </c>
      <c r="E553" s="127">
        <v>38</v>
      </c>
      <c r="F553" s="142">
        <f>E553/D553</f>
        <v>0.90476190476190477</v>
      </c>
      <c r="G553" s="30" t="s">
        <v>19</v>
      </c>
      <c r="H553" s="26" t="s">
        <v>19</v>
      </c>
      <c r="I553" s="72" t="s">
        <v>19</v>
      </c>
      <c r="J553" s="32" t="s">
        <v>19</v>
      </c>
      <c r="K553" s="33" t="s">
        <v>19</v>
      </c>
      <c r="L553" s="34" t="s">
        <v>19</v>
      </c>
      <c r="M553" s="32" t="s">
        <v>19</v>
      </c>
      <c r="N553" s="32" t="s">
        <v>19</v>
      </c>
      <c r="O553" s="32" t="s">
        <v>19</v>
      </c>
      <c r="P553" s="32" t="s">
        <v>19</v>
      </c>
      <c r="Q553" s="33" t="s">
        <v>19</v>
      </c>
    </row>
    <row r="554" spans="2:17" ht="17.25" customHeight="1" thickBot="1">
      <c r="B554" s="190" t="s">
        <v>276</v>
      </c>
      <c r="C554" s="191"/>
      <c r="D554" s="191"/>
      <c r="E554" s="191"/>
      <c r="F554" s="191"/>
      <c r="G554" s="191"/>
      <c r="H554" s="192"/>
      <c r="I554" s="72" t="s">
        <v>19</v>
      </c>
      <c r="J554" s="32" t="s">
        <v>19</v>
      </c>
      <c r="K554" s="33" t="s">
        <v>19</v>
      </c>
      <c r="L554" s="34" t="s">
        <v>19</v>
      </c>
      <c r="M554" s="32" t="s">
        <v>19</v>
      </c>
      <c r="N554" s="32" t="s">
        <v>19</v>
      </c>
      <c r="O554" s="32" t="s">
        <v>19</v>
      </c>
      <c r="P554" s="32" t="s">
        <v>19</v>
      </c>
      <c r="Q554" s="33" t="s">
        <v>19</v>
      </c>
    </row>
    <row r="555" spans="2:17" ht="15.75" thickBot="1">
      <c r="B555" s="87"/>
      <c r="C555" s="26"/>
      <c r="D555" s="27">
        <v>45</v>
      </c>
      <c r="E555" s="40">
        <v>45</v>
      </c>
      <c r="F555" s="128">
        <f>E555/D555</f>
        <v>1</v>
      </c>
      <c r="G555" s="88" t="s">
        <v>19</v>
      </c>
      <c r="H555" s="93" t="s">
        <v>19</v>
      </c>
      <c r="I555" s="72" t="s">
        <v>19</v>
      </c>
      <c r="J555" s="32" t="s">
        <v>19</v>
      </c>
      <c r="K555" s="33" t="s">
        <v>19</v>
      </c>
      <c r="L555" s="34" t="s">
        <v>19</v>
      </c>
      <c r="M555" s="32" t="s">
        <v>19</v>
      </c>
      <c r="N555" s="32" t="s">
        <v>19</v>
      </c>
      <c r="O555" s="32" t="s">
        <v>19</v>
      </c>
      <c r="P555" s="32" t="s">
        <v>19</v>
      </c>
      <c r="Q555" s="33" t="s">
        <v>19</v>
      </c>
    </row>
    <row r="556" spans="2:17" ht="73.5" customHeight="1" thickBot="1">
      <c r="B556" s="42"/>
      <c r="C556" s="58" t="s">
        <v>193</v>
      </c>
      <c r="D556" s="22" t="s">
        <v>19</v>
      </c>
      <c r="E556" s="44" t="s">
        <v>19</v>
      </c>
      <c r="F556" s="45">
        <f>(F549+F551+F553+F555)/4</f>
        <v>0.97619047619047616</v>
      </c>
      <c r="G556" s="34" t="s">
        <v>19</v>
      </c>
      <c r="H556" s="48" t="s">
        <v>19</v>
      </c>
      <c r="I556" s="147" t="s">
        <v>19</v>
      </c>
      <c r="J556" s="46" t="s">
        <v>19</v>
      </c>
      <c r="K556" s="57" t="s">
        <v>19</v>
      </c>
      <c r="L556" s="34" t="s">
        <v>19</v>
      </c>
      <c r="M556" s="32" t="s">
        <v>19</v>
      </c>
      <c r="N556" s="32" t="s">
        <v>19</v>
      </c>
      <c r="O556" s="32" t="s">
        <v>19</v>
      </c>
      <c r="P556" s="32" t="s">
        <v>19</v>
      </c>
      <c r="Q556" s="33" t="s">
        <v>19</v>
      </c>
    </row>
    <row r="557" spans="2:17" ht="25.5" customHeight="1" thickBot="1">
      <c r="B557" s="52"/>
      <c r="C557" s="47" t="s">
        <v>194</v>
      </c>
      <c r="D557" s="54" t="s">
        <v>19</v>
      </c>
      <c r="E557" s="46" t="s">
        <v>19</v>
      </c>
      <c r="F557" s="38" t="s">
        <v>19</v>
      </c>
      <c r="G557" s="46" t="s">
        <v>19</v>
      </c>
      <c r="H557" s="55" t="s">
        <v>19</v>
      </c>
      <c r="I557" s="49">
        <v>1</v>
      </c>
      <c r="J557" s="50">
        <v>1</v>
      </c>
      <c r="K557" s="51">
        <f>J557/I557</f>
        <v>1</v>
      </c>
      <c r="L557" s="54" t="s">
        <v>19</v>
      </c>
      <c r="M557" s="46" t="s">
        <v>19</v>
      </c>
      <c r="N557" s="46" t="s">
        <v>19</v>
      </c>
      <c r="O557" s="46" t="s">
        <v>19</v>
      </c>
      <c r="P557" s="46" t="s">
        <v>19</v>
      </c>
      <c r="Q557" s="57" t="s">
        <v>19</v>
      </c>
    </row>
    <row r="558" spans="2:17" ht="25.5" customHeight="1" thickBot="1">
      <c r="B558" s="21">
        <v>5</v>
      </c>
      <c r="C558" s="187" t="s">
        <v>277</v>
      </c>
      <c r="D558" s="188"/>
      <c r="E558" s="188"/>
      <c r="F558" s="188"/>
      <c r="G558" s="188"/>
      <c r="H558" s="188"/>
      <c r="I558" s="188"/>
      <c r="J558" s="188"/>
      <c r="K558" s="188"/>
      <c r="L558" s="188"/>
      <c r="M558" s="188"/>
      <c r="N558" s="188"/>
      <c r="O558" s="188"/>
      <c r="P558" s="188"/>
      <c r="Q558" s="189"/>
    </row>
    <row r="559" spans="2:17" ht="29.25" customHeight="1" thickBot="1">
      <c r="B559" s="190" t="s">
        <v>278</v>
      </c>
      <c r="C559" s="191"/>
      <c r="D559" s="191"/>
      <c r="E559" s="191"/>
      <c r="F559" s="191"/>
      <c r="G559" s="191"/>
      <c r="H559" s="192"/>
      <c r="I559" s="144" t="s">
        <v>19</v>
      </c>
      <c r="J559" s="145" t="s">
        <v>19</v>
      </c>
      <c r="K559" s="146" t="s">
        <v>19</v>
      </c>
      <c r="L559" s="22" t="s">
        <v>19</v>
      </c>
      <c r="M559" s="23" t="s">
        <v>19</v>
      </c>
      <c r="N559" s="23" t="s">
        <v>19</v>
      </c>
      <c r="O559" s="23" t="s">
        <v>19</v>
      </c>
      <c r="P559" s="23" t="s">
        <v>19</v>
      </c>
      <c r="Q559" s="24" t="s">
        <v>19</v>
      </c>
    </row>
    <row r="560" spans="2:17" ht="25.5" customHeight="1" thickBot="1">
      <c r="B560" s="87"/>
      <c r="C560" s="26"/>
      <c r="D560" s="27">
        <v>50</v>
      </c>
      <c r="E560" s="40">
        <v>32.9</v>
      </c>
      <c r="F560" s="41">
        <f>E560/D560</f>
        <v>0.65799999999999992</v>
      </c>
      <c r="G560" s="88" t="s">
        <v>19</v>
      </c>
      <c r="H560" s="93" t="s">
        <v>19</v>
      </c>
      <c r="I560" s="72" t="s">
        <v>19</v>
      </c>
      <c r="J560" s="32" t="s">
        <v>19</v>
      </c>
      <c r="K560" s="33" t="s">
        <v>19</v>
      </c>
      <c r="L560" s="34" t="s">
        <v>19</v>
      </c>
      <c r="M560" s="32" t="s">
        <v>19</v>
      </c>
      <c r="N560" s="32" t="s">
        <v>19</v>
      </c>
      <c r="O560" s="32" t="s">
        <v>19</v>
      </c>
      <c r="P560" s="32" t="s">
        <v>19</v>
      </c>
      <c r="Q560" s="33" t="s">
        <v>19</v>
      </c>
    </row>
    <row r="561" spans="2:17" ht="72" customHeight="1" thickBot="1">
      <c r="B561" s="42"/>
      <c r="C561" s="58" t="s">
        <v>362</v>
      </c>
      <c r="D561" s="22" t="s">
        <v>19</v>
      </c>
      <c r="E561" s="44" t="s">
        <v>19</v>
      </c>
      <c r="F561" s="45">
        <f>F560/1</f>
        <v>0.65799999999999992</v>
      </c>
      <c r="G561" s="34" t="s">
        <v>19</v>
      </c>
      <c r="H561" s="48" t="s">
        <v>19</v>
      </c>
      <c r="I561" s="147" t="s">
        <v>19</v>
      </c>
      <c r="J561" s="46" t="s">
        <v>19</v>
      </c>
      <c r="K561" s="57" t="s">
        <v>19</v>
      </c>
      <c r="L561" s="34" t="s">
        <v>19</v>
      </c>
      <c r="M561" s="32" t="s">
        <v>19</v>
      </c>
      <c r="N561" s="32" t="s">
        <v>19</v>
      </c>
      <c r="O561" s="32" t="s">
        <v>19</v>
      </c>
      <c r="P561" s="32" t="s">
        <v>19</v>
      </c>
      <c r="Q561" s="33" t="s">
        <v>19</v>
      </c>
    </row>
    <row r="562" spans="2:17" ht="25.5" customHeight="1" thickBot="1">
      <c r="B562" s="52"/>
      <c r="C562" s="47" t="s">
        <v>363</v>
      </c>
      <c r="D562" s="54" t="s">
        <v>19</v>
      </c>
      <c r="E562" s="46" t="s">
        <v>19</v>
      </c>
      <c r="F562" s="38" t="s">
        <v>19</v>
      </c>
      <c r="G562" s="46" t="s">
        <v>19</v>
      </c>
      <c r="H562" s="55" t="s">
        <v>19</v>
      </c>
      <c r="I562" s="49">
        <v>2</v>
      </c>
      <c r="J562" s="50">
        <v>2</v>
      </c>
      <c r="K562" s="51">
        <f>J562/I562</f>
        <v>1</v>
      </c>
      <c r="L562" s="54" t="s">
        <v>19</v>
      </c>
      <c r="M562" s="46" t="s">
        <v>19</v>
      </c>
      <c r="N562" s="46" t="s">
        <v>19</v>
      </c>
      <c r="O562" s="46" t="s">
        <v>19</v>
      </c>
      <c r="P562" s="46" t="s">
        <v>19</v>
      </c>
      <c r="Q562" s="57" t="s">
        <v>19</v>
      </c>
    </row>
    <row r="563" spans="2:17" ht="25.5" customHeight="1" thickBot="1">
      <c r="B563" s="21">
        <v>6</v>
      </c>
      <c r="C563" s="187" t="s">
        <v>279</v>
      </c>
      <c r="D563" s="188"/>
      <c r="E563" s="188"/>
      <c r="F563" s="188"/>
      <c r="G563" s="188"/>
      <c r="H563" s="188"/>
      <c r="I563" s="188"/>
      <c r="J563" s="188"/>
      <c r="K563" s="188"/>
      <c r="L563" s="188"/>
      <c r="M563" s="188"/>
      <c r="N563" s="188"/>
      <c r="O563" s="188"/>
      <c r="P563" s="188"/>
      <c r="Q563" s="189"/>
    </row>
    <row r="564" spans="2:17" ht="29.25" customHeight="1" thickBot="1">
      <c r="B564" s="190" t="s">
        <v>278</v>
      </c>
      <c r="C564" s="191"/>
      <c r="D564" s="191"/>
      <c r="E564" s="191"/>
      <c r="F564" s="191"/>
      <c r="G564" s="191"/>
      <c r="H564" s="192"/>
      <c r="I564" s="144" t="s">
        <v>19</v>
      </c>
      <c r="J564" s="145" t="s">
        <v>19</v>
      </c>
      <c r="K564" s="146" t="s">
        <v>19</v>
      </c>
      <c r="L564" s="22" t="s">
        <v>19</v>
      </c>
      <c r="M564" s="23" t="s">
        <v>19</v>
      </c>
      <c r="N564" s="23" t="s">
        <v>19</v>
      </c>
      <c r="O564" s="23" t="s">
        <v>19</v>
      </c>
      <c r="P564" s="23" t="s">
        <v>19</v>
      </c>
      <c r="Q564" s="24" t="s">
        <v>19</v>
      </c>
    </row>
    <row r="565" spans="2:17" ht="25.5" customHeight="1" thickBot="1">
      <c r="B565" s="87"/>
      <c r="C565" s="26"/>
      <c r="D565" s="27">
        <v>50</v>
      </c>
      <c r="E565" s="40">
        <v>32.9</v>
      </c>
      <c r="F565" s="41">
        <f>E565/D565</f>
        <v>0.65799999999999992</v>
      </c>
      <c r="G565" s="88" t="s">
        <v>19</v>
      </c>
      <c r="H565" s="93" t="s">
        <v>19</v>
      </c>
      <c r="I565" s="72" t="s">
        <v>19</v>
      </c>
      <c r="J565" s="32" t="s">
        <v>19</v>
      </c>
      <c r="K565" s="33" t="s">
        <v>19</v>
      </c>
      <c r="L565" s="34" t="s">
        <v>19</v>
      </c>
      <c r="M565" s="32" t="s">
        <v>19</v>
      </c>
      <c r="N565" s="32" t="s">
        <v>19</v>
      </c>
      <c r="O565" s="32" t="s">
        <v>19</v>
      </c>
      <c r="P565" s="32" t="s">
        <v>19</v>
      </c>
      <c r="Q565" s="33" t="s">
        <v>19</v>
      </c>
    </row>
    <row r="566" spans="2:17" ht="69.75" customHeight="1" thickBot="1">
      <c r="B566" s="42"/>
      <c r="C566" s="58" t="s">
        <v>364</v>
      </c>
      <c r="D566" s="22" t="s">
        <v>19</v>
      </c>
      <c r="E566" s="44" t="s">
        <v>19</v>
      </c>
      <c r="F566" s="45">
        <f>F565/1</f>
        <v>0.65799999999999992</v>
      </c>
      <c r="G566" s="34" t="s">
        <v>19</v>
      </c>
      <c r="H566" s="48" t="s">
        <v>19</v>
      </c>
      <c r="I566" s="147" t="s">
        <v>19</v>
      </c>
      <c r="J566" s="46" t="s">
        <v>19</v>
      </c>
      <c r="K566" s="57" t="s">
        <v>19</v>
      </c>
      <c r="L566" s="34" t="s">
        <v>19</v>
      </c>
      <c r="M566" s="32" t="s">
        <v>19</v>
      </c>
      <c r="N566" s="32" t="s">
        <v>19</v>
      </c>
      <c r="O566" s="32" t="s">
        <v>19</v>
      </c>
      <c r="P566" s="32" t="s">
        <v>19</v>
      </c>
      <c r="Q566" s="33" t="s">
        <v>19</v>
      </c>
    </row>
    <row r="567" spans="2:17" ht="24.75" thickBot="1">
      <c r="B567" s="42"/>
      <c r="C567" s="47" t="s">
        <v>365</v>
      </c>
      <c r="D567" s="34" t="s">
        <v>19</v>
      </c>
      <c r="E567" s="32" t="s">
        <v>19</v>
      </c>
      <c r="F567" s="23" t="s">
        <v>19</v>
      </c>
      <c r="G567" s="32" t="s">
        <v>19</v>
      </c>
      <c r="H567" s="55" t="s">
        <v>19</v>
      </c>
      <c r="I567" s="49">
        <v>1</v>
      </c>
      <c r="J567" s="50">
        <v>1</v>
      </c>
      <c r="K567" s="51">
        <f>J567/I567</f>
        <v>1</v>
      </c>
      <c r="L567" s="34" t="s">
        <v>19</v>
      </c>
      <c r="M567" s="32" t="s">
        <v>19</v>
      </c>
      <c r="N567" s="32" t="s">
        <v>19</v>
      </c>
      <c r="O567" s="32" t="s">
        <v>19</v>
      </c>
      <c r="P567" s="32" t="s">
        <v>19</v>
      </c>
      <c r="Q567" s="33" t="s">
        <v>19</v>
      </c>
    </row>
    <row r="568" spans="2:17" ht="24.75" thickBot="1">
      <c r="B568" s="42"/>
      <c r="C568" s="53" t="s">
        <v>20</v>
      </c>
      <c r="D568" s="34" t="s">
        <v>19</v>
      </c>
      <c r="E568" s="32" t="s">
        <v>19</v>
      </c>
      <c r="F568" s="48" t="s">
        <v>19</v>
      </c>
      <c r="G568" s="56">
        <f>(F566+F561+F556+F545+F530+F515)/6</f>
        <v>0.87356613756613755</v>
      </c>
      <c r="H568" s="143" t="s">
        <v>19</v>
      </c>
      <c r="I568" s="152" t="s">
        <v>19</v>
      </c>
      <c r="J568" s="23" t="s">
        <v>19</v>
      </c>
      <c r="K568" s="24" t="s">
        <v>19</v>
      </c>
      <c r="L568" s="34" t="s">
        <v>19</v>
      </c>
      <c r="M568" s="32" t="s">
        <v>19</v>
      </c>
      <c r="N568" s="32" t="s">
        <v>19</v>
      </c>
      <c r="O568" s="32" t="s">
        <v>19</v>
      </c>
      <c r="P568" s="32" t="s">
        <v>19</v>
      </c>
      <c r="Q568" s="33" t="s">
        <v>19</v>
      </c>
    </row>
    <row r="569" spans="2:17" ht="24.75" thickBot="1">
      <c r="B569" s="42"/>
      <c r="C569" s="81" t="s">
        <v>32</v>
      </c>
      <c r="D569" s="34" t="s">
        <v>19</v>
      </c>
      <c r="E569" s="32" t="s">
        <v>19</v>
      </c>
      <c r="F569" s="32" t="s">
        <v>19</v>
      </c>
      <c r="G569" s="48" t="s">
        <v>19</v>
      </c>
      <c r="H569" s="151">
        <f>1*G568</f>
        <v>0.87356613756613755</v>
      </c>
      <c r="I569" s="152" t="s">
        <v>19</v>
      </c>
      <c r="J569" s="23" t="s">
        <v>19</v>
      </c>
      <c r="K569" s="24" t="s">
        <v>19</v>
      </c>
      <c r="L569" s="54" t="s">
        <v>19</v>
      </c>
      <c r="M569" s="46" t="s">
        <v>19</v>
      </c>
      <c r="N569" s="46" t="s">
        <v>19</v>
      </c>
      <c r="O569" s="46" t="s">
        <v>19</v>
      </c>
      <c r="P569" s="46" t="s">
        <v>19</v>
      </c>
      <c r="Q569" s="57" t="s">
        <v>19</v>
      </c>
    </row>
    <row r="570" spans="2:17" ht="36.75" thickBot="1">
      <c r="B570" s="42"/>
      <c r="C570" s="82" t="s">
        <v>33</v>
      </c>
      <c r="D570" s="34" t="s">
        <v>19</v>
      </c>
      <c r="E570" s="32" t="s">
        <v>19</v>
      </c>
      <c r="F570" s="32" t="s">
        <v>19</v>
      </c>
      <c r="G570" s="32" t="s">
        <v>19</v>
      </c>
      <c r="H570" s="44" t="s">
        <v>19</v>
      </c>
      <c r="I570" s="72" t="s">
        <v>19</v>
      </c>
      <c r="J570" s="32" t="s">
        <v>19</v>
      </c>
      <c r="K570" s="57" t="s">
        <v>19</v>
      </c>
      <c r="L570" s="179">
        <v>1</v>
      </c>
      <c r="M570" s="177">
        <v>0</v>
      </c>
      <c r="N570" s="177">
        <v>0</v>
      </c>
      <c r="O570" s="177">
        <v>0</v>
      </c>
      <c r="P570" s="178">
        <v>0</v>
      </c>
      <c r="Q570" s="175">
        <f>(L570)/1</f>
        <v>1</v>
      </c>
    </row>
    <row r="571" spans="2:17" ht="24.75" thickBot="1">
      <c r="B571" s="42"/>
      <c r="C571" s="111" t="s">
        <v>195</v>
      </c>
      <c r="D571" s="54" t="s">
        <v>19</v>
      </c>
      <c r="E571" s="46" t="s">
        <v>19</v>
      </c>
      <c r="F571" s="46" t="s">
        <v>19</v>
      </c>
      <c r="G571" s="46" t="s">
        <v>19</v>
      </c>
      <c r="H571" s="55" t="s">
        <v>19</v>
      </c>
      <c r="I571" s="153" t="s">
        <v>19</v>
      </c>
      <c r="J571" s="154" t="s">
        <v>19</v>
      </c>
      <c r="K571" s="155">
        <f>(J567+J562+J557+J546+J531++J516)/(I516+I531+I546+I557+I562+I567)</f>
        <v>1</v>
      </c>
      <c r="L571" s="37" t="s">
        <v>19</v>
      </c>
      <c r="M571" s="38" t="s">
        <v>19</v>
      </c>
      <c r="N571" s="38" t="s">
        <v>19</v>
      </c>
      <c r="O571" s="38" t="s">
        <v>19</v>
      </c>
      <c r="P571" s="38" t="s">
        <v>19</v>
      </c>
      <c r="Q571" s="84" t="s">
        <v>19</v>
      </c>
    </row>
    <row r="572" spans="2:17" ht="48.75" thickBot="1">
      <c r="B572" s="77"/>
      <c r="C572" s="129" t="s">
        <v>196</v>
      </c>
      <c r="D572" s="196">
        <f>0.5*H569+0.3*Q570+0.2*K571</f>
        <v>0.93678306878306872</v>
      </c>
      <c r="E572" s="197"/>
      <c r="F572" s="197"/>
      <c r="G572" s="197"/>
      <c r="H572" s="197"/>
      <c r="I572" s="197"/>
      <c r="J572" s="197"/>
      <c r="K572" s="197"/>
      <c r="L572" s="197"/>
      <c r="M572" s="197"/>
      <c r="N572" s="197"/>
      <c r="O572" s="197"/>
      <c r="P572" s="197"/>
      <c r="Q572" s="198"/>
    </row>
    <row r="573" spans="2:17" ht="15.75" thickBot="1">
      <c r="B573" s="209" t="s">
        <v>199</v>
      </c>
      <c r="C573" s="210"/>
      <c r="D573" s="210"/>
      <c r="E573" s="210"/>
      <c r="F573" s="210"/>
      <c r="G573" s="210"/>
      <c r="H573" s="210"/>
      <c r="I573" s="210"/>
      <c r="J573" s="210"/>
      <c r="K573" s="210"/>
      <c r="L573" s="210"/>
      <c r="M573" s="210"/>
      <c r="N573" s="210"/>
      <c r="O573" s="210"/>
      <c r="P573" s="210"/>
      <c r="Q573" s="211"/>
    </row>
    <row r="574" spans="2:17" ht="15.75" customHeight="1" thickBot="1">
      <c r="B574" s="21">
        <v>1</v>
      </c>
      <c r="C574" s="187" t="s">
        <v>201</v>
      </c>
      <c r="D574" s="188"/>
      <c r="E574" s="188"/>
      <c r="F574" s="188"/>
      <c r="G574" s="188"/>
      <c r="H574" s="188"/>
      <c r="I574" s="188"/>
      <c r="J574" s="188"/>
      <c r="K574" s="188"/>
      <c r="L574" s="188"/>
      <c r="M574" s="188"/>
      <c r="N574" s="188"/>
      <c r="O574" s="188"/>
      <c r="P574" s="188"/>
      <c r="Q574" s="189"/>
    </row>
    <row r="575" spans="2:17" ht="80.25" customHeight="1" thickBot="1">
      <c r="B575" s="190" t="s">
        <v>281</v>
      </c>
      <c r="C575" s="191"/>
      <c r="D575" s="191"/>
      <c r="E575" s="191"/>
      <c r="F575" s="191"/>
      <c r="G575" s="191"/>
      <c r="H575" s="192"/>
      <c r="I575" s="144" t="s">
        <v>19</v>
      </c>
      <c r="J575" s="145" t="s">
        <v>19</v>
      </c>
      <c r="K575" s="146" t="s">
        <v>19</v>
      </c>
      <c r="L575" s="22" t="s">
        <v>19</v>
      </c>
      <c r="M575" s="23" t="s">
        <v>19</v>
      </c>
      <c r="N575" s="23" t="s">
        <v>19</v>
      </c>
      <c r="O575" s="23" t="s">
        <v>19</v>
      </c>
      <c r="P575" s="23" t="s">
        <v>19</v>
      </c>
      <c r="Q575" s="24" t="s">
        <v>19</v>
      </c>
    </row>
    <row r="576" spans="2:17" ht="15.75" thickBot="1">
      <c r="B576" s="25"/>
      <c r="C576" s="26"/>
      <c r="D576" s="90">
        <v>100</v>
      </c>
      <c r="E576" s="91">
        <v>100</v>
      </c>
      <c r="F576" s="92">
        <f>E576/D576</f>
        <v>1</v>
      </c>
      <c r="G576" s="30"/>
      <c r="H576" s="26"/>
      <c r="I576" s="72" t="s">
        <v>19</v>
      </c>
      <c r="J576" s="32" t="s">
        <v>19</v>
      </c>
      <c r="K576" s="33" t="s">
        <v>19</v>
      </c>
      <c r="L576" s="34" t="s">
        <v>19</v>
      </c>
      <c r="M576" s="32" t="s">
        <v>19</v>
      </c>
      <c r="N576" s="32" t="s">
        <v>19</v>
      </c>
      <c r="O576" s="32" t="s">
        <v>19</v>
      </c>
      <c r="P576" s="32" t="s">
        <v>19</v>
      </c>
      <c r="Q576" s="33" t="s">
        <v>19</v>
      </c>
    </row>
    <row r="577" spans="2:17" ht="15" customHeight="1" thickBot="1">
      <c r="B577" s="190" t="s">
        <v>280</v>
      </c>
      <c r="C577" s="191"/>
      <c r="D577" s="191"/>
      <c r="E577" s="191"/>
      <c r="F577" s="191"/>
      <c r="G577" s="191"/>
      <c r="H577" s="192"/>
      <c r="I577" s="72" t="s">
        <v>19</v>
      </c>
      <c r="J577" s="32" t="s">
        <v>19</v>
      </c>
      <c r="K577" s="33" t="s">
        <v>19</v>
      </c>
      <c r="L577" s="34" t="s">
        <v>19</v>
      </c>
      <c r="M577" s="32" t="s">
        <v>19</v>
      </c>
      <c r="N577" s="32" t="s">
        <v>19</v>
      </c>
      <c r="O577" s="32" t="s">
        <v>19</v>
      </c>
      <c r="P577" s="32" t="s">
        <v>19</v>
      </c>
      <c r="Q577" s="33" t="s">
        <v>19</v>
      </c>
    </row>
    <row r="578" spans="2:17" ht="15.75" thickBot="1">
      <c r="B578" s="25"/>
      <c r="C578" s="26"/>
      <c r="D578" s="27">
        <v>400</v>
      </c>
      <c r="E578" s="28">
        <v>400</v>
      </c>
      <c r="F578" s="29">
        <f>E578/D578</f>
        <v>1</v>
      </c>
      <c r="G578" s="30"/>
      <c r="H578" s="26"/>
      <c r="I578" s="72" t="s">
        <v>19</v>
      </c>
      <c r="J578" s="32" t="s">
        <v>19</v>
      </c>
      <c r="K578" s="33" t="s">
        <v>19</v>
      </c>
      <c r="L578" s="34" t="s">
        <v>19</v>
      </c>
      <c r="M578" s="32" t="s">
        <v>19</v>
      </c>
      <c r="N578" s="32" t="s">
        <v>19</v>
      </c>
      <c r="O578" s="32" t="s">
        <v>19</v>
      </c>
      <c r="P578" s="32" t="s">
        <v>19</v>
      </c>
      <c r="Q578" s="33" t="s">
        <v>19</v>
      </c>
    </row>
    <row r="579" spans="2:17" ht="58.5" customHeight="1" thickBot="1">
      <c r="B579" s="190" t="s">
        <v>357</v>
      </c>
      <c r="C579" s="191"/>
      <c r="D579" s="191"/>
      <c r="E579" s="191"/>
      <c r="F579" s="191"/>
      <c r="G579" s="191"/>
      <c r="H579" s="192"/>
      <c r="I579" s="72" t="s">
        <v>19</v>
      </c>
      <c r="J579" s="32" t="s">
        <v>19</v>
      </c>
      <c r="K579" s="33" t="s">
        <v>19</v>
      </c>
      <c r="L579" s="34" t="s">
        <v>19</v>
      </c>
      <c r="M579" s="32" t="s">
        <v>19</v>
      </c>
      <c r="N579" s="32" t="s">
        <v>19</v>
      </c>
      <c r="O579" s="32" t="s">
        <v>19</v>
      </c>
      <c r="P579" s="32" t="s">
        <v>19</v>
      </c>
      <c r="Q579" s="33" t="s">
        <v>19</v>
      </c>
    </row>
    <row r="580" spans="2:17" ht="15.75" thickBot="1">
      <c r="B580" s="25"/>
      <c r="C580" s="26"/>
      <c r="D580" s="90">
        <v>1</v>
      </c>
      <c r="E580" s="91">
        <v>1</v>
      </c>
      <c r="F580" s="92">
        <f>E580/D580</f>
        <v>1</v>
      </c>
      <c r="G580" s="30"/>
      <c r="H580" s="26"/>
      <c r="I580" s="72" t="s">
        <v>19</v>
      </c>
      <c r="J580" s="32" t="s">
        <v>19</v>
      </c>
      <c r="K580" s="33" t="s">
        <v>19</v>
      </c>
      <c r="L580" s="34" t="s">
        <v>19</v>
      </c>
      <c r="M580" s="32" t="s">
        <v>19</v>
      </c>
      <c r="N580" s="32" t="s">
        <v>19</v>
      </c>
      <c r="O580" s="32" t="s">
        <v>19</v>
      </c>
      <c r="P580" s="32" t="s">
        <v>19</v>
      </c>
      <c r="Q580" s="33" t="s">
        <v>19</v>
      </c>
    </row>
    <row r="581" spans="2:17" ht="15" customHeight="1" thickBot="1">
      <c r="B581" s="190" t="s">
        <v>358</v>
      </c>
      <c r="C581" s="191"/>
      <c r="D581" s="191"/>
      <c r="E581" s="191"/>
      <c r="F581" s="191"/>
      <c r="G581" s="191"/>
      <c r="H581" s="192"/>
      <c r="I581" s="72" t="s">
        <v>19</v>
      </c>
      <c r="J581" s="32" t="s">
        <v>19</v>
      </c>
      <c r="K581" s="33" t="s">
        <v>19</v>
      </c>
      <c r="L581" s="34" t="s">
        <v>19</v>
      </c>
      <c r="M581" s="32" t="s">
        <v>19</v>
      </c>
      <c r="N581" s="32" t="s">
        <v>19</v>
      </c>
      <c r="O581" s="32" t="s">
        <v>19</v>
      </c>
      <c r="P581" s="32" t="s">
        <v>19</v>
      </c>
      <c r="Q581" s="33" t="s">
        <v>19</v>
      </c>
    </row>
    <row r="582" spans="2:17" ht="15.75" thickBot="1">
      <c r="B582" s="25"/>
      <c r="C582" s="26"/>
      <c r="D582" s="90">
        <v>180</v>
      </c>
      <c r="E582" s="91">
        <v>180</v>
      </c>
      <c r="F582" s="92">
        <f>E582/D582</f>
        <v>1</v>
      </c>
      <c r="G582" s="30"/>
      <c r="H582" s="26"/>
      <c r="I582" s="72" t="s">
        <v>19</v>
      </c>
      <c r="J582" s="32" t="s">
        <v>19</v>
      </c>
      <c r="K582" s="33" t="s">
        <v>19</v>
      </c>
      <c r="L582" s="34" t="s">
        <v>19</v>
      </c>
      <c r="M582" s="32" t="s">
        <v>19</v>
      </c>
      <c r="N582" s="32" t="s">
        <v>19</v>
      </c>
      <c r="O582" s="32" t="s">
        <v>19</v>
      </c>
      <c r="P582" s="32" t="s">
        <v>19</v>
      </c>
      <c r="Q582" s="33" t="s">
        <v>19</v>
      </c>
    </row>
    <row r="583" spans="2:17" ht="51.75" customHeight="1" thickBot="1">
      <c r="B583" s="190" t="s">
        <v>359</v>
      </c>
      <c r="C583" s="191"/>
      <c r="D583" s="191"/>
      <c r="E583" s="191"/>
      <c r="F583" s="191"/>
      <c r="G583" s="191"/>
      <c r="H583" s="192"/>
      <c r="I583" s="72" t="s">
        <v>19</v>
      </c>
      <c r="J583" s="32" t="s">
        <v>19</v>
      </c>
      <c r="K583" s="33" t="s">
        <v>19</v>
      </c>
      <c r="L583" s="34" t="s">
        <v>19</v>
      </c>
      <c r="M583" s="32" t="s">
        <v>19</v>
      </c>
      <c r="N583" s="32" t="s">
        <v>19</v>
      </c>
      <c r="O583" s="32" t="s">
        <v>19</v>
      </c>
      <c r="P583" s="32" t="s">
        <v>19</v>
      </c>
      <c r="Q583" s="33" t="s">
        <v>19</v>
      </c>
    </row>
    <row r="584" spans="2:17" ht="15.75" thickBot="1">
      <c r="B584" s="90"/>
      <c r="C584" s="123"/>
      <c r="D584" s="90">
        <v>10</v>
      </c>
      <c r="E584" s="91">
        <v>13.62</v>
      </c>
      <c r="F584" s="92">
        <v>1</v>
      </c>
      <c r="G584" s="124" t="s">
        <v>19</v>
      </c>
      <c r="H584" s="123" t="s">
        <v>19</v>
      </c>
      <c r="I584" s="72" t="s">
        <v>19</v>
      </c>
      <c r="J584" s="32" t="s">
        <v>19</v>
      </c>
      <c r="K584" s="33" t="s">
        <v>19</v>
      </c>
      <c r="L584" s="34" t="s">
        <v>19</v>
      </c>
      <c r="M584" s="32" t="s">
        <v>19</v>
      </c>
      <c r="N584" s="32" t="s">
        <v>19</v>
      </c>
      <c r="O584" s="32" t="s">
        <v>19</v>
      </c>
      <c r="P584" s="32" t="s">
        <v>19</v>
      </c>
      <c r="Q584" s="33" t="s">
        <v>19</v>
      </c>
    </row>
    <row r="585" spans="2:17" ht="34.5" customHeight="1" thickBot="1">
      <c r="B585" s="190" t="s">
        <v>360</v>
      </c>
      <c r="C585" s="191"/>
      <c r="D585" s="191"/>
      <c r="E585" s="191"/>
      <c r="F585" s="191"/>
      <c r="G585" s="191"/>
      <c r="H585" s="192"/>
      <c r="I585" s="72" t="s">
        <v>19</v>
      </c>
      <c r="J585" s="32" t="s">
        <v>19</v>
      </c>
      <c r="K585" s="33" t="s">
        <v>19</v>
      </c>
      <c r="L585" s="34" t="s">
        <v>19</v>
      </c>
      <c r="M585" s="32" t="s">
        <v>19</v>
      </c>
      <c r="N585" s="32" t="s">
        <v>19</v>
      </c>
      <c r="O585" s="32" t="s">
        <v>19</v>
      </c>
      <c r="P585" s="32" t="s">
        <v>19</v>
      </c>
      <c r="Q585" s="33" t="s">
        <v>19</v>
      </c>
    </row>
    <row r="586" spans="2:17" ht="15.75" thickBot="1">
      <c r="B586" s="25"/>
      <c r="C586" s="26"/>
      <c r="D586" s="27">
        <v>10</v>
      </c>
      <c r="E586" s="28">
        <v>64.760000000000005</v>
      </c>
      <c r="F586" s="29">
        <v>1</v>
      </c>
      <c r="G586" s="30" t="s">
        <v>19</v>
      </c>
      <c r="H586" s="26" t="s">
        <v>19</v>
      </c>
      <c r="I586" s="72" t="s">
        <v>19</v>
      </c>
      <c r="J586" s="32" t="s">
        <v>19</v>
      </c>
      <c r="K586" s="33" t="s">
        <v>19</v>
      </c>
      <c r="L586" s="34" t="s">
        <v>19</v>
      </c>
      <c r="M586" s="32" t="s">
        <v>19</v>
      </c>
      <c r="N586" s="32" t="s">
        <v>19</v>
      </c>
      <c r="O586" s="32" t="s">
        <v>19</v>
      </c>
      <c r="P586" s="32" t="s">
        <v>19</v>
      </c>
      <c r="Q586" s="33" t="s">
        <v>19</v>
      </c>
    </row>
    <row r="587" spans="2:17" ht="45" customHeight="1" thickBot="1">
      <c r="B587" s="190" t="s">
        <v>361</v>
      </c>
      <c r="C587" s="191"/>
      <c r="D587" s="191"/>
      <c r="E587" s="191"/>
      <c r="F587" s="191"/>
      <c r="G587" s="191"/>
      <c r="H587" s="192"/>
      <c r="I587" s="72" t="s">
        <v>19</v>
      </c>
      <c r="J587" s="32" t="s">
        <v>19</v>
      </c>
      <c r="K587" s="33" t="s">
        <v>19</v>
      </c>
      <c r="L587" s="34" t="s">
        <v>19</v>
      </c>
      <c r="M587" s="32" t="s">
        <v>19</v>
      </c>
      <c r="N587" s="32" t="s">
        <v>19</v>
      </c>
      <c r="O587" s="32" t="s">
        <v>19</v>
      </c>
      <c r="P587" s="32" t="s">
        <v>19</v>
      </c>
      <c r="Q587" s="33" t="s">
        <v>19</v>
      </c>
    </row>
    <row r="588" spans="2:17" ht="15.75" thickBot="1">
      <c r="B588" s="25"/>
      <c r="C588" s="26"/>
      <c r="D588" s="27">
        <v>10</v>
      </c>
      <c r="E588" s="28">
        <v>94.52</v>
      </c>
      <c r="F588" s="29">
        <v>1</v>
      </c>
      <c r="G588" s="30" t="s">
        <v>19</v>
      </c>
      <c r="H588" s="26" t="s">
        <v>19</v>
      </c>
      <c r="I588" s="72" t="s">
        <v>19</v>
      </c>
      <c r="J588" s="32" t="s">
        <v>19</v>
      </c>
      <c r="K588" s="33" t="s">
        <v>19</v>
      </c>
      <c r="L588" s="34" t="s">
        <v>19</v>
      </c>
      <c r="M588" s="32" t="s">
        <v>19</v>
      </c>
      <c r="N588" s="32" t="s">
        <v>19</v>
      </c>
      <c r="O588" s="32" t="s">
        <v>19</v>
      </c>
      <c r="P588" s="32" t="s">
        <v>19</v>
      </c>
      <c r="Q588" s="33" t="s">
        <v>19</v>
      </c>
    </row>
    <row r="589" spans="2:17" ht="73.5" customHeight="1" thickBot="1">
      <c r="B589" s="42"/>
      <c r="C589" s="58" t="s">
        <v>202</v>
      </c>
      <c r="D589" s="22" t="s">
        <v>19</v>
      </c>
      <c r="E589" s="44" t="s">
        <v>19</v>
      </c>
      <c r="F589" s="120">
        <f>(F588+F586+F584+F582+F580+F578+F576)/7</f>
        <v>1</v>
      </c>
      <c r="G589" s="34" t="s">
        <v>19</v>
      </c>
      <c r="H589" s="48" t="s">
        <v>19</v>
      </c>
      <c r="I589" s="147" t="s">
        <v>19</v>
      </c>
      <c r="J589" s="46" t="s">
        <v>19</v>
      </c>
      <c r="K589" s="57" t="s">
        <v>19</v>
      </c>
      <c r="L589" s="34" t="s">
        <v>19</v>
      </c>
      <c r="M589" s="32" t="s">
        <v>19</v>
      </c>
      <c r="N589" s="32" t="s">
        <v>19</v>
      </c>
      <c r="O589" s="32" t="s">
        <v>19</v>
      </c>
      <c r="P589" s="32" t="s">
        <v>19</v>
      </c>
      <c r="Q589" s="33" t="s">
        <v>19</v>
      </c>
    </row>
    <row r="590" spans="2:17" ht="36.75" customHeight="1" thickBot="1">
      <c r="B590" s="42"/>
      <c r="C590" s="47" t="s">
        <v>203</v>
      </c>
      <c r="D590" s="34" t="s">
        <v>19</v>
      </c>
      <c r="E590" s="32" t="s">
        <v>19</v>
      </c>
      <c r="F590" s="23" t="s">
        <v>19</v>
      </c>
      <c r="G590" s="46" t="s">
        <v>19</v>
      </c>
      <c r="H590" s="48" t="s">
        <v>19</v>
      </c>
      <c r="I590" s="49">
        <v>8</v>
      </c>
      <c r="J590" s="50">
        <v>8</v>
      </c>
      <c r="K590" s="51">
        <f>J590/I590</f>
        <v>1</v>
      </c>
      <c r="L590" s="34" t="s">
        <v>19</v>
      </c>
      <c r="M590" s="32" t="s">
        <v>19</v>
      </c>
      <c r="N590" s="32" t="s">
        <v>19</v>
      </c>
      <c r="O590" s="32" t="s">
        <v>19</v>
      </c>
      <c r="P590" s="32" t="s">
        <v>19</v>
      </c>
      <c r="Q590" s="33" t="s">
        <v>19</v>
      </c>
    </row>
    <row r="591" spans="2:17" ht="24.75" thickBot="1">
      <c r="B591" s="42"/>
      <c r="C591" s="53" t="s">
        <v>20</v>
      </c>
      <c r="D591" s="34" t="s">
        <v>19</v>
      </c>
      <c r="E591" s="32" t="s">
        <v>19</v>
      </c>
      <c r="F591" s="48" t="s">
        <v>19</v>
      </c>
      <c r="G591" s="121">
        <f>(F589)/1</f>
        <v>1</v>
      </c>
      <c r="H591" s="143" t="s">
        <v>19</v>
      </c>
      <c r="I591" s="152" t="s">
        <v>19</v>
      </c>
      <c r="J591" s="23" t="s">
        <v>19</v>
      </c>
      <c r="K591" s="24" t="s">
        <v>19</v>
      </c>
      <c r="L591" s="34" t="s">
        <v>19</v>
      </c>
      <c r="M591" s="32" t="s">
        <v>19</v>
      </c>
      <c r="N591" s="32" t="s">
        <v>19</v>
      </c>
      <c r="O591" s="32" t="s">
        <v>19</v>
      </c>
      <c r="P591" s="32" t="s">
        <v>19</v>
      </c>
      <c r="Q591" s="33" t="s">
        <v>19</v>
      </c>
    </row>
    <row r="592" spans="2:17" ht="24.75" thickBot="1">
      <c r="B592" s="42"/>
      <c r="C592" s="81" t="s">
        <v>32</v>
      </c>
      <c r="D592" s="34" t="s">
        <v>19</v>
      </c>
      <c r="E592" s="32" t="s">
        <v>19</v>
      </c>
      <c r="F592" s="32" t="s">
        <v>19</v>
      </c>
      <c r="G592" s="44" t="s">
        <v>19</v>
      </c>
      <c r="H592" s="163">
        <f>1*G591</f>
        <v>1</v>
      </c>
      <c r="I592" s="72" t="s">
        <v>19</v>
      </c>
      <c r="J592" s="32" t="s">
        <v>19</v>
      </c>
      <c r="K592" s="33" t="s">
        <v>19</v>
      </c>
      <c r="L592" s="54" t="s">
        <v>19</v>
      </c>
      <c r="M592" s="46" t="s">
        <v>19</v>
      </c>
      <c r="N592" s="46" t="s">
        <v>19</v>
      </c>
      <c r="O592" s="46" t="s">
        <v>19</v>
      </c>
      <c r="P592" s="46" t="s">
        <v>19</v>
      </c>
      <c r="Q592" s="57" t="s">
        <v>19</v>
      </c>
    </row>
    <row r="593" spans="2:17" ht="36.75" thickBot="1">
      <c r="B593" s="42"/>
      <c r="C593" s="82" t="s">
        <v>33</v>
      </c>
      <c r="D593" s="34" t="s">
        <v>19</v>
      </c>
      <c r="E593" s="32" t="s">
        <v>19</v>
      </c>
      <c r="F593" s="32" t="s">
        <v>19</v>
      </c>
      <c r="G593" s="32" t="s">
        <v>19</v>
      </c>
      <c r="H593" s="44" t="s">
        <v>19</v>
      </c>
      <c r="I593" s="72" t="s">
        <v>19</v>
      </c>
      <c r="J593" s="32" t="s">
        <v>19</v>
      </c>
      <c r="K593" s="33" t="s">
        <v>19</v>
      </c>
      <c r="L593" s="176">
        <v>0.97</v>
      </c>
      <c r="M593" s="177">
        <v>0.99</v>
      </c>
      <c r="N593" s="177">
        <v>0</v>
      </c>
      <c r="O593" s="177">
        <v>0</v>
      </c>
      <c r="P593" s="178">
        <v>0</v>
      </c>
      <c r="Q593" s="175">
        <f>(L593+M593)/2</f>
        <v>0.98</v>
      </c>
    </row>
    <row r="594" spans="2:17" ht="24.75" thickBot="1">
      <c r="B594" s="42"/>
      <c r="C594" s="111" t="s">
        <v>221</v>
      </c>
      <c r="D594" s="54" t="s">
        <v>19</v>
      </c>
      <c r="E594" s="46" t="s">
        <v>19</v>
      </c>
      <c r="F594" s="46" t="s">
        <v>19</v>
      </c>
      <c r="G594" s="46" t="s">
        <v>19</v>
      </c>
      <c r="H594" s="55" t="s">
        <v>19</v>
      </c>
      <c r="I594" s="153" t="s">
        <v>19</v>
      </c>
      <c r="J594" s="154" t="s">
        <v>19</v>
      </c>
      <c r="K594" s="166">
        <f>(J590)/(I590)</f>
        <v>1</v>
      </c>
      <c r="L594" s="37" t="s">
        <v>19</v>
      </c>
      <c r="M594" s="38" t="s">
        <v>19</v>
      </c>
      <c r="N594" s="38" t="s">
        <v>19</v>
      </c>
      <c r="O594" s="38" t="s">
        <v>19</v>
      </c>
      <c r="P594" s="38" t="s">
        <v>19</v>
      </c>
      <c r="Q594" s="84" t="s">
        <v>19</v>
      </c>
    </row>
    <row r="595" spans="2:17" ht="48.75" thickBot="1">
      <c r="B595" s="52"/>
      <c r="C595" s="113" t="s">
        <v>204</v>
      </c>
      <c r="D595" s="196">
        <f>0.5*H592+0.3*Q593+0.2*K594</f>
        <v>0.99399999999999999</v>
      </c>
      <c r="E595" s="197"/>
      <c r="F595" s="197"/>
      <c r="G595" s="197"/>
      <c r="H595" s="197"/>
      <c r="I595" s="197"/>
      <c r="J595" s="197"/>
      <c r="K595" s="197"/>
      <c r="L595" s="197"/>
      <c r="M595" s="197"/>
      <c r="N595" s="197"/>
      <c r="O595" s="197"/>
      <c r="P595" s="197"/>
      <c r="Q595" s="198"/>
    </row>
    <row r="596" spans="2:17" ht="16.5" customHeight="1" thickBot="1">
      <c r="B596" s="203" t="s">
        <v>305</v>
      </c>
      <c r="C596" s="204"/>
      <c r="D596" s="204"/>
      <c r="E596" s="204"/>
      <c r="F596" s="204"/>
      <c r="G596" s="204"/>
      <c r="H596" s="204"/>
      <c r="I596" s="204"/>
      <c r="J596" s="204"/>
      <c r="K596" s="204"/>
      <c r="L596" s="204"/>
      <c r="M596" s="204"/>
      <c r="N596" s="204"/>
      <c r="O596" s="204"/>
      <c r="P596" s="204"/>
      <c r="Q596" s="205"/>
    </row>
    <row r="597" spans="2:17" ht="15" customHeight="1" thickBot="1">
      <c r="B597" s="206" t="s">
        <v>205</v>
      </c>
      <c r="C597" s="207"/>
      <c r="D597" s="207"/>
      <c r="E597" s="207"/>
      <c r="F597" s="207"/>
      <c r="G597" s="207"/>
      <c r="H597" s="208"/>
      <c r="I597" s="144" t="s">
        <v>19</v>
      </c>
      <c r="J597" s="145" t="s">
        <v>19</v>
      </c>
      <c r="K597" s="146" t="s">
        <v>19</v>
      </c>
      <c r="L597" s="22" t="s">
        <v>19</v>
      </c>
      <c r="M597" s="23" t="s">
        <v>19</v>
      </c>
      <c r="N597" s="23" t="s">
        <v>19</v>
      </c>
      <c r="O597" s="23" t="s">
        <v>19</v>
      </c>
      <c r="P597" s="23" t="s">
        <v>19</v>
      </c>
      <c r="Q597" s="24" t="s">
        <v>19</v>
      </c>
    </row>
    <row r="598" spans="2:17" ht="15.75" thickBot="1">
      <c r="B598" s="25"/>
      <c r="C598" s="26"/>
      <c r="D598" s="27">
        <v>100</v>
      </c>
      <c r="E598" s="28">
        <v>100</v>
      </c>
      <c r="F598" s="29">
        <f>E598/D598</f>
        <v>1</v>
      </c>
      <c r="G598" s="30" t="s">
        <v>19</v>
      </c>
      <c r="H598" s="26" t="s">
        <v>19</v>
      </c>
      <c r="I598" s="72" t="s">
        <v>19</v>
      </c>
      <c r="J598" s="32" t="s">
        <v>19</v>
      </c>
      <c r="K598" s="33" t="s">
        <v>19</v>
      </c>
      <c r="L598" s="34" t="s">
        <v>19</v>
      </c>
      <c r="M598" s="32" t="s">
        <v>19</v>
      </c>
      <c r="N598" s="32" t="s">
        <v>19</v>
      </c>
      <c r="O598" s="32" t="s">
        <v>19</v>
      </c>
      <c r="P598" s="32" t="s">
        <v>19</v>
      </c>
      <c r="Q598" s="33" t="s">
        <v>19</v>
      </c>
    </row>
    <row r="599" spans="2:17" ht="52.5" customHeight="1" thickBot="1">
      <c r="B599" s="190" t="s">
        <v>206</v>
      </c>
      <c r="C599" s="191"/>
      <c r="D599" s="191"/>
      <c r="E599" s="191"/>
      <c r="F599" s="191"/>
      <c r="G599" s="191"/>
      <c r="H599" s="192"/>
      <c r="I599" s="72" t="s">
        <v>19</v>
      </c>
      <c r="J599" s="32" t="s">
        <v>19</v>
      </c>
      <c r="K599" s="33" t="s">
        <v>19</v>
      </c>
      <c r="L599" s="34" t="s">
        <v>19</v>
      </c>
      <c r="M599" s="32" t="s">
        <v>19</v>
      </c>
      <c r="N599" s="32" t="s">
        <v>19</v>
      </c>
      <c r="O599" s="32" t="s">
        <v>19</v>
      </c>
      <c r="P599" s="32" t="s">
        <v>19</v>
      </c>
      <c r="Q599" s="33" t="s">
        <v>19</v>
      </c>
    </row>
    <row r="600" spans="2:17" ht="15.75" thickBot="1">
      <c r="B600" s="25"/>
      <c r="C600" s="26"/>
      <c r="D600" s="27">
        <v>100</v>
      </c>
      <c r="E600" s="28">
        <v>100</v>
      </c>
      <c r="F600" s="29">
        <f>E600/D600</f>
        <v>1</v>
      </c>
      <c r="G600" s="30" t="s">
        <v>19</v>
      </c>
      <c r="H600" s="26" t="s">
        <v>19</v>
      </c>
      <c r="I600" s="72" t="s">
        <v>19</v>
      </c>
      <c r="J600" s="32" t="s">
        <v>19</v>
      </c>
      <c r="K600" s="33" t="s">
        <v>19</v>
      </c>
      <c r="L600" s="34" t="s">
        <v>19</v>
      </c>
      <c r="M600" s="32" t="s">
        <v>19</v>
      </c>
      <c r="N600" s="32" t="s">
        <v>19</v>
      </c>
      <c r="O600" s="32" t="s">
        <v>19</v>
      </c>
      <c r="P600" s="32" t="s">
        <v>19</v>
      </c>
      <c r="Q600" s="33" t="s">
        <v>19</v>
      </c>
    </row>
    <row r="601" spans="2:17" ht="33" customHeight="1" thickBot="1">
      <c r="B601" s="190" t="s">
        <v>207</v>
      </c>
      <c r="C601" s="191"/>
      <c r="D601" s="191"/>
      <c r="E601" s="191"/>
      <c r="F601" s="191"/>
      <c r="G601" s="191"/>
      <c r="H601" s="192"/>
      <c r="I601" s="72" t="s">
        <v>19</v>
      </c>
      <c r="J601" s="32" t="s">
        <v>19</v>
      </c>
      <c r="K601" s="33" t="s">
        <v>19</v>
      </c>
      <c r="L601" s="34" t="s">
        <v>19</v>
      </c>
      <c r="M601" s="32" t="s">
        <v>19</v>
      </c>
      <c r="N601" s="32" t="s">
        <v>19</v>
      </c>
      <c r="O601" s="32" t="s">
        <v>19</v>
      </c>
      <c r="P601" s="32" t="s">
        <v>19</v>
      </c>
      <c r="Q601" s="33" t="s">
        <v>19</v>
      </c>
    </row>
    <row r="602" spans="2:17" ht="15.75" thickBot="1">
      <c r="B602" s="25"/>
      <c r="C602" s="26"/>
      <c r="D602" s="27">
        <v>5200</v>
      </c>
      <c r="E602" s="28">
        <v>5200</v>
      </c>
      <c r="F602" s="29">
        <f>E602/D602</f>
        <v>1</v>
      </c>
      <c r="G602" s="30" t="s">
        <v>19</v>
      </c>
      <c r="H602" s="26" t="s">
        <v>19</v>
      </c>
      <c r="I602" s="72" t="s">
        <v>19</v>
      </c>
      <c r="J602" s="32" t="s">
        <v>19</v>
      </c>
      <c r="K602" s="33" t="s">
        <v>19</v>
      </c>
      <c r="L602" s="34" t="s">
        <v>19</v>
      </c>
      <c r="M602" s="32" t="s">
        <v>19</v>
      </c>
      <c r="N602" s="32" t="s">
        <v>19</v>
      </c>
      <c r="O602" s="32" t="s">
        <v>19</v>
      </c>
      <c r="P602" s="32" t="s">
        <v>19</v>
      </c>
      <c r="Q602" s="33" t="s">
        <v>19</v>
      </c>
    </row>
    <row r="603" spans="2:17" ht="46.5" customHeight="1" thickBot="1">
      <c r="B603" s="190" t="s">
        <v>208</v>
      </c>
      <c r="C603" s="191"/>
      <c r="D603" s="191"/>
      <c r="E603" s="191"/>
      <c r="F603" s="191"/>
      <c r="G603" s="191"/>
      <c r="H603" s="192"/>
      <c r="I603" s="72" t="s">
        <v>19</v>
      </c>
      <c r="J603" s="32" t="s">
        <v>19</v>
      </c>
      <c r="K603" s="33" t="s">
        <v>19</v>
      </c>
      <c r="L603" s="34" t="s">
        <v>19</v>
      </c>
      <c r="M603" s="32" t="s">
        <v>19</v>
      </c>
      <c r="N603" s="32" t="s">
        <v>19</v>
      </c>
      <c r="O603" s="32" t="s">
        <v>19</v>
      </c>
      <c r="P603" s="32" t="s">
        <v>19</v>
      </c>
      <c r="Q603" s="33" t="s">
        <v>19</v>
      </c>
    </row>
    <row r="604" spans="2:17" ht="15.75" thickBot="1">
      <c r="B604" s="25"/>
      <c r="C604" s="26"/>
      <c r="D604" s="27">
        <v>62.5</v>
      </c>
      <c r="E604" s="28">
        <v>66.5</v>
      </c>
      <c r="F604" s="29">
        <v>1</v>
      </c>
      <c r="G604" s="30" t="s">
        <v>19</v>
      </c>
      <c r="H604" s="26" t="s">
        <v>19</v>
      </c>
      <c r="I604" s="72" t="s">
        <v>19</v>
      </c>
      <c r="J604" s="32" t="s">
        <v>19</v>
      </c>
      <c r="K604" s="33" t="s">
        <v>19</v>
      </c>
      <c r="L604" s="34" t="s">
        <v>19</v>
      </c>
      <c r="M604" s="32" t="s">
        <v>19</v>
      </c>
      <c r="N604" s="32" t="s">
        <v>19</v>
      </c>
      <c r="O604" s="32" t="s">
        <v>19</v>
      </c>
      <c r="P604" s="32" t="s">
        <v>19</v>
      </c>
      <c r="Q604" s="33" t="s">
        <v>19</v>
      </c>
    </row>
    <row r="605" spans="2:17" ht="32.25" customHeight="1" thickBot="1">
      <c r="B605" s="190" t="s">
        <v>209</v>
      </c>
      <c r="C605" s="191"/>
      <c r="D605" s="191"/>
      <c r="E605" s="191"/>
      <c r="F605" s="191"/>
      <c r="G605" s="191"/>
      <c r="H605" s="192"/>
      <c r="I605" s="72" t="s">
        <v>19</v>
      </c>
      <c r="J605" s="32" t="s">
        <v>19</v>
      </c>
      <c r="K605" s="33" t="s">
        <v>19</v>
      </c>
      <c r="L605" s="34" t="s">
        <v>19</v>
      </c>
      <c r="M605" s="32" t="s">
        <v>19</v>
      </c>
      <c r="N605" s="32" t="s">
        <v>19</v>
      </c>
      <c r="O605" s="32" t="s">
        <v>19</v>
      </c>
      <c r="P605" s="32" t="s">
        <v>19</v>
      </c>
      <c r="Q605" s="33" t="s">
        <v>19</v>
      </c>
    </row>
    <row r="606" spans="2:17" ht="15.75" thickBot="1">
      <c r="B606" s="87"/>
      <c r="C606" s="26"/>
      <c r="D606" s="27">
        <v>92.6</v>
      </c>
      <c r="E606" s="28">
        <v>92</v>
      </c>
      <c r="F606" s="102">
        <f>E606/D606</f>
        <v>0.99352051835853139</v>
      </c>
      <c r="G606" s="88" t="s">
        <v>19</v>
      </c>
      <c r="H606" s="26" t="s">
        <v>19</v>
      </c>
      <c r="I606" s="72" t="s">
        <v>19</v>
      </c>
      <c r="J606" s="32" t="s">
        <v>19</v>
      </c>
      <c r="K606" s="33" t="s">
        <v>19</v>
      </c>
      <c r="L606" s="34" t="s">
        <v>19</v>
      </c>
      <c r="M606" s="32" t="s">
        <v>19</v>
      </c>
      <c r="N606" s="32" t="s">
        <v>19</v>
      </c>
      <c r="O606" s="32" t="s">
        <v>19</v>
      </c>
      <c r="P606" s="32" t="s">
        <v>19</v>
      </c>
      <c r="Q606" s="33" t="s">
        <v>19</v>
      </c>
    </row>
    <row r="607" spans="2:17" ht="24.75" thickBot="1">
      <c r="B607" s="42"/>
      <c r="C607" s="81" t="s">
        <v>210</v>
      </c>
      <c r="D607" s="22" t="s">
        <v>19</v>
      </c>
      <c r="E607" s="23" t="s">
        <v>19</v>
      </c>
      <c r="F607" s="23" t="s">
        <v>19</v>
      </c>
      <c r="G607" s="48" t="s">
        <v>19</v>
      </c>
      <c r="H607" s="164">
        <f>(F598+F600+F602+F604+F606)/5</f>
        <v>0.99870410367170626</v>
      </c>
      <c r="I607" s="72" t="s">
        <v>19</v>
      </c>
      <c r="J607" s="32" t="s">
        <v>19</v>
      </c>
      <c r="K607" s="33" t="s">
        <v>19</v>
      </c>
      <c r="L607" s="34" t="s">
        <v>19</v>
      </c>
      <c r="M607" s="32" t="s">
        <v>19</v>
      </c>
      <c r="N607" s="32" t="s">
        <v>19</v>
      </c>
      <c r="O607" s="32" t="s">
        <v>19</v>
      </c>
      <c r="P607" s="32" t="s">
        <v>19</v>
      </c>
      <c r="Q607" s="33" t="s">
        <v>19</v>
      </c>
    </row>
    <row r="608" spans="2:17" ht="84.75" thickBot="1">
      <c r="B608" s="42"/>
      <c r="C608" s="81" t="s">
        <v>211</v>
      </c>
      <c r="D608" s="34" t="s">
        <v>19</v>
      </c>
      <c r="E608" s="32" t="s">
        <v>19</v>
      </c>
      <c r="F608" s="32" t="s">
        <v>19</v>
      </c>
      <c r="G608" s="48" t="s">
        <v>19</v>
      </c>
      <c r="H608" s="151">
        <f>(H592+H569+H499+H436+H304+H253+H70)/7</f>
        <v>0.97831503152480503</v>
      </c>
      <c r="I608" s="72" t="s">
        <v>19</v>
      </c>
      <c r="J608" s="32" t="s">
        <v>19</v>
      </c>
      <c r="K608" s="33" t="s">
        <v>19</v>
      </c>
      <c r="L608" s="54" t="s">
        <v>19</v>
      </c>
      <c r="M608" s="46" t="s">
        <v>19</v>
      </c>
      <c r="N608" s="46" t="s">
        <v>19</v>
      </c>
      <c r="O608" s="46" t="s">
        <v>19</v>
      </c>
      <c r="P608" s="46" t="s">
        <v>19</v>
      </c>
      <c r="Q608" s="57" t="s">
        <v>19</v>
      </c>
    </row>
    <row r="609" spans="2:17" ht="36.75" thickBot="1">
      <c r="B609" s="42"/>
      <c r="C609" s="82" t="s">
        <v>212</v>
      </c>
      <c r="D609" s="34" t="s">
        <v>19</v>
      </c>
      <c r="E609" s="32" t="s">
        <v>19</v>
      </c>
      <c r="F609" s="32" t="s">
        <v>19</v>
      </c>
      <c r="G609" s="32" t="s">
        <v>19</v>
      </c>
      <c r="H609" s="44" t="s">
        <v>19</v>
      </c>
      <c r="I609" s="72" t="s">
        <v>19</v>
      </c>
      <c r="J609" s="32" t="s">
        <v>19</v>
      </c>
      <c r="K609" s="57" t="s">
        <v>19</v>
      </c>
      <c r="L609" s="172">
        <v>0.99</v>
      </c>
      <c r="M609" s="170">
        <v>0.98</v>
      </c>
      <c r="N609" s="171">
        <v>1</v>
      </c>
      <c r="O609" s="171">
        <v>1</v>
      </c>
      <c r="P609" s="173">
        <f t="shared" ref="P609" si="0">(P593+P500+P437+P305+P254+P71+P570)</f>
        <v>0</v>
      </c>
      <c r="Q609" s="174">
        <f>(L609+M609+N609+O609)/4</f>
        <v>0.99249999999999994</v>
      </c>
    </row>
    <row r="610" spans="2:17" ht="72.75" thickBot="1">
      <c r="B610" s="52"/>
      <c r="C610" s="130" t="s">
        <v>213</v>
      </c>
      <c r="D610" s="54" t="s">
        <v>19</v>
      </c>
      <c r="E610" s="46" t="s">
        <v>19</v>
      </c>
      <c r="F610" s="46" t="s">
        <v>19</v>
      </c>
      <c r="G610" s="46" t="s">
        <v>19</v>
      </c>
      <c r="H610" s="55" t="s">
        <v>19</v>
      </c>
      <c r="I610" s="153" t="s">
        <v>19</v>
      </c>
      <c r="J610" s="154" t="s">
        <v>19</v>
      </c>
      <c r="K610" s="165">
        <f>(K72+K306+K255+K438+K501+K571+K594)/7</f>
        <v>0.97428571428571431</v>
      </c>
      <c r="L610" s="37" t="s">
        <v>19</v>
      </c>
      <c r="M610" s="38" t="s">
        <v>19</v>
      </c>
      <c r="N610" s="38" t="s">
        <v>19</v>
      </c>
      <c r="O610" s="38" t="s">
        <v>19</v>
      </c>
      <c r="P610" s="38" t="s">
        <v>19</v>
      </c>
    </row>
    <row r="611" spans="2:17" ht="51.75" customHeight="1" thickBot="1">
      <c r="B611" s="131"/>
      <c r="C611" s="113" t="s">
        <v>214</v>
      </c>
      <c r="D611" s="272">
        <f>(0.3*H607)+(0.3*H608)+(0.2*Q609)+(0.2*K610)</f>
        <v>0.98646288341609623</v>
      </c>
      <c r="E611" s="272"/>
      <c r="F611" s="272"/>
      <c r="G611" s="272"/>
      <c r="H611" s="272"/>
      <c r="I611" s="272"/>
      <c r="J611" s="272"/>
      <c r="K611" s="272"/>
      <c r="L611" s="272"/>
      <c r="M611" s="272"/>
      <c r="N611" s="272"/>
      <c r="O611" s="272"/>
      <c r="P611" s="272"/>
      <c r="Q611" s="273"/>
    </row>
    <row r="612" spans="2:17" s="135" customFormat="1" ht="12.75" customHeight="1">
      <c r="B612" s="132"/>
      <c r="C612" s="133"/>
      <c r="D612" s="134"/>
      <c r="E612" s="134"/>
      <c r="F612" s="134"/>
      <c r="G612" s="134"/>
      <c r="H612" s="134"/>
      <c r="I612" s="134"/>
      <c r="J612" s="134"/>
      <c r="K612" s="134"/>
      <c r="L612" s="134"/>
      <c r="M612" s="134"/>
      <c r="N612" s="134"/>
      <c r="O612" s="134"/>
      <c r="P612" s="134"/>
      <c r="Q612" s="134"/>
    </row>
    <row r="613" spans="2:17">
      <c r="B613" s="185" t="s">
        <v>289</v>
      </c>
      <c r="C613" s="185"/>
      <c r="D613" s="185"/>
      <c r="E613" s="185"/>
      <c r="F613" s="185"/>
      <c r="G613" s="185"/>
      <c r="H613" s="185"/>
      <c r="I613" s="185"/>
      <c r="J613" s="185"/>
      <c r="K613" s="185"/>
      <c r="L613" s="185"/>
      <c r="M613" s="185"/>
      <c r="N613" s="185"/>
      <c r="O613" s="185"/>
      <c r="P613" s="185"/>
      <c r="Q613" s="185"/>
    </row>
    <row r="614" spans="2:17">
      <c r="B614" s="184" t="s">
        <v>288</v>
      </c>
      <c r="C614" s="184"/>
      <c r="D614" s="184"/>
      <c r="E614" s="184"/>
      <c r="F614" s="184"/>
      <c r="G614" s="184"/>
      <c r="H614" s="184"/>
      <c r="I614" s="184"/>
      <c r="J614" s="184"/>
      <c r="K614" s="184"/>
      <c r="L614" s="184"/>
      <c r="M614" s="184"/>
      <c r="N614" s="184"/>
      <c r="O614" s="184"/>
      <c r="P614" s="184"/>
      <c r="Q614" s="184"/>
    </row>
    <row r="615" spans="2:17" ht="42.75" customHeight="1">
      <c r="B615" s="183" t="s">
        <v>290</v>
      </c>
      <c r="C615" s="183"/>
      <c r="D615" s="183"/>
      <c r="E615" s="183"/>
      <c r="F615" s="183"/>
      <c r="G615" s="183"/>
      <c r="H615" s="183"/>
      <c r="I615" s="183"/>
      <c r="J615" s="183"/>
      <c r="K615" s="183"/>
      <c r="L615" s="183"/>
      <c r="M615" s="183"/>
      <c r="N615" s="183"/>
      <c r="O615" s="183"/>
      <c r="P615" s="183"/>
      <c r="Q615" s="183"/>
    </row>
  </sheetData>
  <mergeCells count="283">
    <mergeCell ref="B410:H410"/>
    <mergeCell ref="B412:H412"/>
    <mergeCell ref="B414:H414"/>
    <mergeCell ref="B270:H270"/>
    <mergeCell ref="B272:H272"/>
    <mergeCell ref="B386:H386"/>
    <mergeCell ref="B388:H388"/>
    <mergeCell ref="B340:H340"/>
    <mergeCell ref="B342:H342"/>
    <mergeCell ref="B344:H344"/>
    <mergeCell ref="C348:Q348"/>
    <mergeCell ref="B349:H349"/>
    <mergeCell ref="B351:H351"/>
    <mergeCell ref="B353:H353"/>
    <mergeCell ref="B148:H148"/>
    <mergeCell ref="B130:H130"/>
    <mergeCell ref="B132:H132"/>
    <mergeCell ref="B248:H248"/>
    <mergeCell ref="C258:Q258"/>
    <mergeCell ref="B259:H259"/>
    <mergeCell ref="B261:H261"/>
    <mergeCell ref="B263:H263"/>
    <mergeCell ref="B379:H379"/>
    <mergeCell ref="B113:H113"/>
    <mergeCell ref="B115:H115"/>
    <mergeCell ref="B123:H123"/>
    <mergeCell ref="B136:H136"/>
    <mergeCell ref="B150:H150"/>
    <mergeCell ref="B181:H181"/>
    <mergeCell ref="B197:H197"/>
    <mergeCell ref="B190:H190"/>
    <mergeCell ref="C120:Q120"/>
    <mergeCell ref="B121:H121"/>
    <mergeCell ref="C127:Q127"/>
    <mergeCell ref="C178:Q178"/>
    <mergeCell ref="B179:H179"/>
    <mergeCell ref="C185:Q185"/>
    <mergeCell ref="B186:H186"/>
    <mergeCell ref="B188:H188"/>
    <mergeCell ref="C166:Q166"/>
    <mergeCell ref="B167:H167"/>
    <mergeCell ref="C171:Q171"/>
    <mergeCell ref="B172:H172"/>
    <mergeCell ref="B174:H174"/>
    <mergeCell ref="B141:H141"/>
    <mergeCell ref="B143:H143"/>
    <mergeCell ref="C147:Q147"/>
    <mergeCell ref="D611:Q611"/>
    <mergeCell ref="B294:H294"/>
    <mergeCell ref="C298:Q298"/>
    <mergeCell ref="B299:H299"/>
    <mergeCell ref="D307:Q307"/>
    <mergeCell ref="C276:Q276"/>
    <mergeCell ref="B277:H277"/>
    <mergeCell ref="C283:Q283"/>
    <mergeCell ref="B284:H284"/>
    <mergeCell ref="C288:Q288"/>
    <mergeCell ref="B289:H289"/>
    <mergeCell ref="C293:Q293"/>
    <mergeCell ref="B308:Q308"/>
    <mergeCell ref="C309:Q309"/>
    <mergeCell ref="B310:H310"/>
    <mergeCell ref="B312:H312"/>
    <mergeCell ref="C319:Q319"/>
    <mergeCell ref="B320:H320"/>
    <mergeCell ref="B575:H575"/>
    <mergeCell ref="C357:Q357"/>
    <mergeCell ref="B358:H358"/>
    <mergeCell ref="B360:H360"/>
    <mergeCell ref="C383:Q383"/>
    <mergeCell ref="B384:H384"/>
    <mergeCell ref="B17:Q17"/>
    <mergeCell ref="B18:Q18"/>
    <mergeCell ref="B579:H579"/>
    <mergeCell ref="B583:H583"/>
    <mergeCell ref="B585:H585"/>
    <mergeCell ref="C154:Q154"/>
    <mergeCell ref="B155:H155"/>
    <mergeCell ref="B157:H157"/>
    <mergeCell ref="C161:Q161"/>
    <mergeCell ref="B162:H162"/>
    <mergeCell ref="C194:Q194"/>
    <mergeCell ref="B195:H195"/>
    <mergeCell ref="C201:Q201"/>
    <mergeCell ref="B202:H202"/>
    <mergeCell ref="B204:H204"/>
    <mergeCell ref="C208:Q208"/>
    <mergeCell ref="B209:H209"/>
    <mergeCell ref="C213:Q213"/>
    <mergeCell ref="B336:H336"/>
    <mergeCell ref="C223:Q223"/>
    <mergeCell ref="B224:H224"/>
    <mergeCell ref="B228:H228"/>
    <mergeCell ref="B47:H47"/>
    <mergeCell ref="B74:Q74"/>
    <mergeCell ref="B32:H32"/>
    <mergeCell ref="B26:H26"/>
    <mergeCell ref="D73:Q73"/>
    <mergeCell ref="C19:Q19"/>
    <mergeCell ref="C31:Q31"/>
    <mergeCell ref="C36:Q36"/>
    <mergeCell ref="C51:Q51"/>
    <mergeCell ref="C46:Q46"/>
    <mergeCell ref="C41:Q41"/>
    <mergeCell ref="B52:H52"/>
    <mergeCell ref="B54:H54"/>
    <mergeCell ref="B56:H56"/>
    <mergeCell ref="B37:H37"/>
    <mergeCell ref="B42:H42"/>
    <mergeCell ref="B20:H20"/>
    <mergeCell ref="B24:H24"/>
    <mergeCell ref="B22:H22"/>
    <mergeCell ref="C62:Q62"/>
    <mergeCell ref="B63:H63"/>
    <mergeCell ref="B134:H134"/>
    <mergeCell ref="B58:H58"/>
    <mergeCell ref="B65:H65"/>
    <mergeCell ref="C140:Q140"/>
    <mergeCell ref="B91:H91"/>
    <mergeCell ref="B93:H93"/>
    <mergeCell ref="B103:H103"/>
    <mergeCell ref="B128:H128"/>
    <mergeCell ref="B76:H76"/>
    <mergeCell ref="B84:H84"/>
    <mergeCell ref="B86:H86"/>
    <mergeCell ref="B105:H105"/>
    <mergeCell ref="B107:H107"/>
    <mergeCell ref="B109:H109"/>
    <mergeCell ref="C75:Q75"/>
    <mergeCell ref="B78:H78"/>
    <mergeCell ref="B80:H80"/>
    <mergeCell ref="B99:H99"/>
    <mergeCell ref="B101:H101"/>
    <mergeCell ref="B82:H82"/>
    <mergeCell ref="C90:Q90"/>
    <mergeCell ref="B95:H95"/>
    <mergeCell ref="B97:H97"/>
    <mergeCell ref="B111:H111"/>
    <mergeCell ref="O7:O13"/>
    <mergeCell ref="P7:P13"/>
    <mergeCell ref="D14:D15"/>
    <mergeCell ref="E14:E15"/>
    <mergeCell ref="I14:I15"/>
    <mergeCell ref="B6:B15"/>
    <mergeCell ref="C6:C15"/>
    <mergeCell ref="D6:H6"/>
    <mergeCell ref="I6:K6"/>
    <mergeCell ref="L6:Q6"/>
    <mergeCell ref="D7:E13"/>
    <mergeCell ref="I7:J13"/>
    <mergeCell ref="L7:L13"/>
    <mergeCell ref="M7:M13"/>
    <mergeCell ref="N7:N13"/>
    <mergeCell ref="Q7:Q15"/>
    <mergeCell ref="H7:H15"/>
    <mergeCell ref="K7:K15"/>
    <mergeCell ref="J14:J15"/>
    <mergeCell ref="B237:H237"/>
    <mergeCell ref="B219:H219"/>
    <mergeCell ref="B214:H214"/>
    <mergeCell ref="C218:Q218"/>
    <mergeCell ref="B338:H338"/>
    <mergeCell ref="B322:H322"/>
    <mergeCell ref="B324:H324"/>
    <mergeCell ref="C328:Q328"/>
    <mergeCell ref="B329:H329"/>
    <mergeCell ref="B331:H331"/>
    <mergeCell ref="C335:Q335"/>
    <mergeCell ref="D256:Q256"/>
    <mergeCell ref="B257:Q257"/>
    <mergeCell ref="C267:Q267"/>
    <mergeCell ref="B268:H268"/>
    <mergeCell ref="B279:H279"/>
    <mergeCell ref="C236:Q236"/>
    <mergeCell ref="B239:H239"/>
    <mergeCell ref="B226:H226"/>
    <mergeCell ref="B230:H230"/>
    <mergeCell ref="B232:H232"/>
    <mergeCell ref="B241:H241"/>
    <mergeCell ref="B243:H243"/>
    <mergeCell ref="C247:Q247"/>
    <mergeCell ref="B416:H416"/>
    <mergeCell ref="B418:H418"/>
    <mergeCell ref="B440:Q440"/>
    <mergeCell ref="C441:Q441"/>
    <mergeCell ref="B442:H442"/>
    <mergeCell ref="B362:H362"/>
    <mergeCell ref="C366:Q366"/>
    <mergeCell ref="B367:H367"/>
    <mergeCell ref="C371:Q371"/>
    <mergeCell ref="B372:H372"/>
    <mergeCell ref="C376:Q376"/>
    <mergeCell ref="B377:H377"/>
    <mergeCell ref="B390:H390"/>
    <mergeCell ref="B392:H392"/>
    <mergeCell ref="B394:H394"/>
    <mergeCell ref="B396:H396"/>
    <mergeCell ref="B398:H398"/>
    <mergeCell ref="B400:H400"/>
    <mergeCell ref="B402:H402"/>
    <mergeCell ref="B406:H406"/>
    <mergeCell ref="D439:Q439"/>
    <mergeCell ref="B420:H420"/>
    <mergeCell ref="B422:H422"/>
    <mergeCell ref="B424:H424"/>
    <mergeCell ref="B426:H426"/>
    <mergeCell ref="B469:H469"/>
    <mergeCell ref="C473:Q473"/>
    <mergeCell ref="B474:H474"/>
    <mergeCell ref="C478:Q478"/>
    <mergeCell ref="B479:H479"/>
    <mergeCell ref="C483:Q483"/>
    <mergeCell ref="C446:Q446"/>
    <mergeCell ref="B447:H447"/>
    <mergeCell ref="B449:H449"/>
    <mergeCell ref="C453:Q453"/>
    <mergeCell ref="B454:H454"/>
    <mergeCell ref="C458:Q458"/>
    <mergeCell ref="B459:H459"/>
    <mergeCell ref="C463:Q463"/>
    <mergeCell ref="B464:H464"/>
    <mergeCell ref="B601:H601"/>
    <mergeCell ref="B603:H603"/>
    <mergeCell ref="B605:H605"/>
    <mergeCell ref="C547:Q547"/>
    <mergeCell ref="B548:H548"/>
    <mergeCell ref="B550:H550"/>
    <mergeCell ref="B552:H552"/>
    <mergeCell ref="B554:H554"/>
    <mergeCell ref="D572:Q572"/>
    <mergeCell ref="B573:Q573"/>
    <mergeCell ref="C574:Q574"/>
    <mergeCell ref="B587:H587"/>
    <mergeCell ref="B577:H577"/>
    <mergeCell ref="B581:H581"/>
    <mergeCell ref="B539:H539"/>
    <mergeCell ref="B541:H541"/>
    <mergeCell ref="B543:H543"/>
    <mergeCell ref="K1:Q1"/>
    <mergeCell ref="D595:Q595"/>
    <mergeCell ref="B596:Q596"/>
    <mergeCell ref="B597:H597"/>
    <mergeCell ref="B599:H599"/>
    <mergeCell ref="B526:H526"/>
    <mergeCell ref="B528:H528"/>
    <mergeCell ref="C532:Q532"/>
    <mergeCell ref="B533:H533"/>
    <mergeCell ref="B535:H535"/>
    <mergeCell ref="B314:H314"/>
    <mergeCell ref="B507:H507"/>
    <mergeCell ref="B509:H509"/>
    <mergeCell ref="B511:H511"/>
    <mergeCell ref="B513:H513"/>
    <mergeCell ref="C517:Q517"/>
    <mergeCell ref="B518:H518"/>
    <mergeCell ref="B520:H520"/>
    <mergeCell ref="B522:H522"/>
    <mergeCell ref="B524:H524"/>
    <mergeCell ref="C468:Q468"/>
    <mergeCell ref="B2:Q2"/>
    <mergeCell ref="B3:Q3"/>
    <mergeCell ref="B615:Q615"/>
    <mergeCell ref="B614:Q614"/>
    <mergeCell ref="B613:Q613"/>
    <mergeCell ref="B4:Q4"/>
    <mergeCell ref="C558:Q558"/>
    <mergeCell ref="B559:H559"/>
    <mergeCell ref="C563:Q563"/>
    <mergeCell ref="B564:H564"/>
    <mergeCell ref="C430:Q430"/>
    <mergeCell ref="B408:H408"/>
    <mergeCell ref="B404:H404"/>
    <mergeCell ref="B431:H431"/>
    <mergeCell ref="B484:H484"/>
    <mergeCell ref="C488:Q488"/>
    <mergeCell ref="B489:H489"/>
    <mergeCell ref="C493:Q493"/>
    <mergeCell ref="B494:H494"/>
    <mergeCell ref="D502:Q502"/>
    <mergeCell ref="B503:Q503"/>
    <mergeCell ref="C504:Q504"/>
    <mergeCell ref="B505:H505"/>
    <mergeCell ref="B537:H537"/>
  </mergeCells>
  <pageMargins left="0.23" right="0.64" top="0.74803149606299213" bottom="0.74803149606299213" header="0.31496062992125984" footer="0.31496062992125984"/>
  <pageSetup paperSize="9" scale="61" orientation="landscape" r:id="rId1"/>
  <colBreaks count="2" manualBreakCount="2">
    <brk id="20" max="615" man="1"/>
    <brk id="40" max="614" man="1"/>
  </colBreaks>
  <drawing r:id="rId2"/>
  <legacyDrawing r:id="rId3"/>
  <oleObjects>
    <oleObject progId="Word.Document.12" shapeId="1025" r:id="rId4"/>
    <oleObject progId="Word.Document.12" shapeId="1027" r:id="rId5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9:A23"/>
  <sheetViews>
    <sheetView workbookViewId="0">
      <selection activeCell="J30" sqref="J30"/>
    </sheetView>
  </sheetViews>
  <sheetFormatPr defaultRowHeight="15"/>
  <sheetData>
    <row r="19" ht="15" customHeight="1"/>
    <row r="21" ht="15" customHeight="1"/>
    <row r="23" ht="15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n.romanova</dc:creator>
  <cp:lastModifiedBy>A.Ragulina</cp:lastModifiedBy>
  <cp:lastPrinted>2022-02-15T08:47:23Z</cp:lastPrinted>
  <dcterms:created xsi:type="dcterms:W3CDTF">2020-01-22T11:04:50Z</dcterms:created>
  <dcterms:modified xsi:type="dcterms:W3CDTF">2023-03-21T12:02:37Z</dcterms:modified>
</cp:coreProperties>
</file>